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havelvathner\"/>
    </mc:Choice>
  </mc:AlternateContent>
  <bookViews>
    <workbookView xWindow="-120" yWindow="-120" windowWidth="29040" windowHeight="15840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hosqer'!$A$1:$C$94</definedName>
    <definedName name="_xlnm.Print_Area" localSheetId="3">'Dramakani hamematakan'!$A$1:$F$86</definedName>
    <definedName name="_xlnm.Print_Area" localSheetId="0">'Ekamut-caxs'!$A$1:$D$76</definedName>
    <definedName name="_xlnm.Print_Area" localSheetId="2">'Ekamutneri hamematakan'!$A$1:$F$69</definedName>
    <definedName name="_xlnm.Print_Area" localSheetId="8">'Khmberi ev erekhaneri tiv'!$A$1:$F$37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</workbook>
</file>

<file path=xl/calcChain.xml><?xml version="1.0" encoding="utf-8"?>
<calcChain xmlns="http://schemas.openxmlformats.org/spreadsheetml/2006/main">
  <c r="C10" i="21" l="1"/>
  <c r="F9" i="21"/>
  <c r="D66" i="19" l="1"/>
  <c r="G22" i="10" l="1"/>
  <c r="B56" i="10"/>
  <c r="B25" i="7"/>
  <c r="J7" i="11"/>
  <c r="D12" i="11"/>
  <c r="D7" i="11" s="1"/>
  <c r="J17" i="11"/>
  <c r="G7" i="11" s="1"/>
  <c r="C11" i="21"/>
  <c r="B18" i="10" l="1"/>
  <c r="B19" i="9"/>
  <c r="C70" i="10"/>
  <c r="C71" i="10"/>
  <c r="C11" i="10"/>
  <c r="C16" i="10"/>
  <c r="D59" i="18"/>
  <c r="D30" i="18"/>
  <c r="D8" i="18"/>
  <c r="D34" i="18" l="1"/>
  <c r="E7" i="22" l="1"/>
  <c r="F7" i="22"/>
  <c r="D7" i="22"/>
  <c r="M7" i="12"/>
  <c r="M8" i="12"/>
  <c r="M9" i="12"/>
  <c r="M10" i="12"/>
  <c r="M11" i="12"/>
  <c r="M12" i="12"/>
  <c r="M13" i="12"/>
  <c r="M14" i="12"/>
  <c r="M15" i="12"/>
  <c r="M16" i="12"/>
  <c r="M18" i="12"/>
  <c r="M17" i="12"/>
  <c r="B72" i="10" l="1"/>
  <c r="B57" i="10"/>
  <c r="F59" i="18" l="1"/>
  <c r="D15" i="19"/>
  <c r="C94" i="7" l="1"/>
  <c r="B94" i="7"/>
  <c r="D6" i="10" l="1"/>
  <c r="F5" i="10"/>
  <c r="F5" i="9" s="1"/>
  <c r="C68" i="7"/>
  <c r="D36" i="22" l="1"/>
  <c r="D34" i="22"/>
  <c r="E20" i="21"/>
  <c r="E19" i="21"/>
  <c r="E18" i="21"/>
  <c r="E17" i="21"/>
  <c r="J32" i="12"/>
  <c r="J30" i="12"/>
  <c r="H21" i="11"/>
  <c r="H19" i="11"/>
  <c r="D66" i="18"/>
  <c r="D64" i="18"/>
  <c r="D84" i="10"/>
  <c r="D82" i="10"/>
  <c r="D67" i="9"/>
  <c r="D65" i="9"/>
  <c r="C91" i="7"/>
  <c r="C89" i="7"/>
  <c r="B79" i="10"/>
  <c r="D78" i="10"/>
  <c r="B78" i="10"/>
  <c r="C25" i="7"/>
  <c r="J16" i="11" l="1"/>
  <c r="D17" i="11"/>
  <c r="D16" i="11"/>
  <c r="C17" i="11"/>
  <c r="C16" i="11"/>
  <c r="I18" i="12" l="1"/>
  <c r="J18" i="12" s="1"/>
  <c r="I17" i="12"/>
  <c r="J17" i="12" s="1"/>
  <c r="E18" i="12"/>
  <c r="F18" i="12" s="1"/>
  <c r="E17" i="12"/>
  <c r="F17" i="12" s="1"/>
  <c r="C26" i="7"/>
  <c r="C19" i="10" s="1"/>
  <c r="C69" i="7" l="1"/>
  <c r="E11" i="21"/>
  <c r="C17" i="7" s="1"/>
  <c r="D14" i="19" s="1"/>
  <c r="C15" i="7"/>
  <c r="D11" i="21"/>
  <c r="C16" i="7" s="1"/>
  <c r="D37" i="19"/>
  <c r="D31" i="19"/>
  <c r="D30" i="19"/>
  <c r="A8" i="7"/>
  <c r="A2" i="9"/>
  <c r="A2" i="10"/>
  <c r="A2" i="18"/>
  <c r="A2" i="11"/>
  <c r="A2" i="12"/>
  <c r="A2" i="21"/>
  <c r="A2" i="22"/>
  <c r="D12" i="19" l="1"/>
  <c r="D13" i="19"/>
  <c r="C9" i="10"/>
  <c r="C64" i="7"/>
  <c r="C57" i="10" s="1"/>
  <c r="C44" i="7" l="1"/>
  <c r="C37" i="10" s="1"/>
  <c r="C43" i="7"/>
  <c r="F27" i="12" l="1"/>
  <c r="J27" i="12" l="1"/>
  <c r="C42" i="7" l="1"/>
  <c r="C65" i="7"/>
  <c r="D79" i="10"/>
  <c r="E79" i="10" s="1"/>
  <c r="E19" i="9"/>
  <c r="E78" i="10"/>
  <c r="D72" i="10"/>
  <c r="E72" i="10" s="1"/>
  <c r="D71" i="10"/>
  <c r="D20" i="9"/>
  <c r="E20" i="9" s="1"/>
  <c r="D58" i="9"/>
  <c r="E58" i="9" s="1"/>
  <c r="D57" i="9"/>
  <c r="E57" i="9" s="1"/>
  <c r="D19" i="10"/>
  <c r="D57" i="10"/>
  <c r="E57" i="10" s="1"/>
  <c r="C63" i="7"/>
  <c r="D56" i="10" l="1"/>
  <c r="D18" i="10"/>
  <c r="E18" i="10" s="1"/>
  <c r="E19" i="10"/>
  <c r="C20" i="7" l="1"/>
  <c r="C13" i="10" s="1"/>
  <c r="C13" i="7" l="1"/>
  <c r="D69" i="10" l="1"/>
  <c r="E69" i="10" s="1"/>
  <c r="C72" i="7"/>
  <c r="D53" i="9"/>
  <c r="E53" i="9" s="1"/>
  <c r="D54" i="9"/>
  <c r="E54" i="9" s="1"/>
  <c r="C59" i="7"/>
  <c r="C60" i="7"/>
  <c r="D53" i="10" l="1"/>
  <c r="C53" i="10"/>
  <c r="D52" i="10"/>
  <c r="F22" i="22"/>
  <c r="F18" i="22"/>
  <c r="F14" i="22"/>
  <c r="F27" i="22" s="1"/>
  <c r="E27" i="22"/>
  <c r="D9" i="10"/>
  <c r="E9" i="10" s="1"/>
  <c r="D8" i="9"/>
  <c r="E8" i="9" s="1"/>
  <c r="E52" i="10" l="1"/>
  <c r="E53" i="10"/>
  <c r="D27" i="22"/>
  <c r="C27" i="22"/>
  <c r="D56" i="9"/>
  <c r="C36" i="7"/>
  <c r="C24" i="7"/>
  <c r="C17" i="10" s="1"/>
  <c r="C22" i="7"/>
  <c r="C15" i="10" s="1"/>
  <c r="C52" i="7"/>
  <c r="C45" i="10" s="1"/>
  <c r="C55" i="7"/>
  <c r="C56" i="7"/>
  <c r="C57" i="7"/>
  <c r="C58" i="7"/>
  <c r="C61" i="7"/>
  <c r="C54" i="10" s="1"/>
  <c r="C62" i="7"/>
  <c r="D48" i="10" l="1"/>
  <c r="C48" i="10"/>
  <c r="M10" i="11"/>
  <c r="M7" i="11" l="1"/>
  <c r="M11" i="11" s="1"/>
  <c r="D29" i="19" s="1"/>
  <c r="C29" i="7" l="1"/>
  <c r="C62" i="18"/>
  <c r="D8" i="10" l="1"/>
  <c r="C21" i="7"/>
  <c r="C14" i="10" s="1"/>
  <c r="C54" i="7"/>
  <c r="C53" i="7"/>
  <c r="C46" i="10" s="1"/>
  <c r="C50" i="7"/>
  <c r="C43" i="10" s="1"/>
  <c r="C49" i="7"/>
  <c r="C48" i="7"/>
  <c r="C47" i="7"/>
  <c r="C40" i="10" s="1"/>
  <c r="C46" i="7"/>
  <c r="C39" i="10" s="1"/>
  <c r="C45" i="7"/>
  <c r="C38" i="10" s="1"/>
  <c r="C41" i="7"/>
  <c r="C40" i="7"/>
  <c r="C39" i="7"/>
  <c r="C38" i="7"/>
  <c r="C35" i="7"/>
  <c r="C31" i="7" l="1"/>
  <c r="D27" i="7"/>
  <c r="D21" i="19" l="1"/>
  <c r="D20" i="19" s="1"/>
  <c r="C30" i="7" l="1"/>
  <c r="C84" i="7"/>
  <c r="D7" i="9"/>
  <c r="D59" i="9" l="1"/>
  <c r="D60" i="9"/>
  <c r="D61" i="9"/>
  <c r="D62" i="9"/>
  <c r="D55" i="9"/>
  <c r="D52" i="9"/>
  <c r="D51" i="9"/>
  <c r="D50" i="9"/>
  <c r="D49" i="9"/>
  <c r="D48" i="9"/>
  <c r="D47" i="9"/>
  <c r="D46" i="9"/>
  <c r="D44" i="9"/>
  <c r="D43" i="9"/>
  <c r="D42" i="9"/>
  <c r="D41" i="9"/>
  <c r="D40" i="9"/>
  <c r="D39" i="9"/>
  <c r="D38" i="9"/>
  <c r="D37" i="9"/>
  <c r="D36" i="9"/>
  <c r="D35" i="9"/>
  <c r="D34" i="9"/>
  <c r="D33" i="9"/>
  <c r="D32" i="9"/>
  <c r="D23" i="9"/>
  <c r="D24" i="9"/>
  <c r="D29" i="9"/>
  <c r="D30" i="9"/>
  <c r="D17" i="9"/>
  <c r="D18" i="9"/>
  <c r="D9" i="9"/>
  <c r="D10" i="9"/>
  <c r="D12" i="9"/>
  <c r="D13" i="9"/>
  <c r="D14" i="9"/>
  <c r="C80" i="7" l="1"/>
  <c r="C37" i="7"/>
  <c r="D16" i="9" l="1"/>
  <c r="H19" i="12" l="1"/>
  <c r="D19" i="12"/>
  <c r="D22" i="9" l="1"/>
  <c r="D76" i="10"/>
  <c r="D75" i="10"/>
  <c r="D74" i="10"/>
  <c r="D70" i="10"/>
  <c r="D68" i="10"/>
  <c r="D67" i="10"/>
  <c r="D66" i="10"/>
  <c r="D63" i="10"/>
  <c r="D62" i="10"/>
  <c r="G62" i="10" s="1"/>
  <c r="D61" i="10"/>
  <c r="D60" i="10"/>
  <c r="D59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E33" i="19" s="1"/>
  <c r="C71" i="7"/>
  <c r="D65" i="10"/>
  <c r="C65" i="10"/>
  <c r="D77" i="10"/>
  <c r="M27" i="12"/>
  <c r="M28" i="12" s="1"/>
  <c r="D16" i="19" s="1"/>
  <c r="F19" i="12" l="1"/>
  <c r="F20" i="12" s="1"/>
  <c r="D32" i="19" s="1"/>
  <c r="C73" i="10"/>
  <c r="C64" i="10" s="1"/>
  <c r="D73" i="10"/>
  <c r="D64" i="10" s="1"/>
  <c r="E74" i="10"/>
  <c r="C19" i="7" l="1"/>
  <c r="C12" i="10" s="1"/>
  <c r="C7" i="10" s="1"/>
  <c r="E32" i="19"/>
  <c r="E73" i="10"/>
  <c r="D11" i="9" l="1"/>
  <c r="D51" i="19"/>
  <c r="D26" i="19"/>
  <c r="C14" i="7"/>
  <c r="D12" i="10"/>
  <c r="D7" i="10" s="1"/>
  <c r="C33" i="7"/>
  <c r="D27" i="9"/>
  <c r="L19" i="12"/>
  <c r="D45" i="9" l="1"/>
  <c r="C51" i="7"/>
  <c r="C32" i="7"/>
  <c r="D32" i="7" s="1"/>
  <c r="D26" i="10"/>
  <c r="D33" i="7"/>
  <c r="D26" i="9"/>
  <c r="M19" i="12"/>
  <c r="M20" i="12" s="1"/>
  <c r="D34" i="19" s="1"/>
  <c r="E34" i="19" s="1"/>
  <c r="E56" i="10"/>
  <c r="E59" i="10"/>
  <c r="D44" i="10" l="1"/>
  <c r="C44" i="10"/>
  <c r="D69" i="19"/>
  <c r="F69" i="19" s="1"/>
  <c r="D25" i="10"/>
  <c r="E71" i="10"/>
  <c r="E69" i="19" l="1"/>
  <c r="D28" i="9"/>
  <c r="C34" i="7" l="1"/>
  <c r="D34" i="7" s="1"/>
  <c r="E67" i="10"/>
  <c r="D27" i="10" l="1"/>
  <c r="E27" i="10" s="1"/>
  <c r="E26" i="10"/>
  <c r="D58" i="10"/>
  <c r="C58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0" i="10"/>
  <c r="E61" i="10"/>
  <c r="E62" i="10"/>
  <c r="E63" i="10"/>
  <c r="E66" i="10"/>
  <c r="E24" i="10"/>
  <c r="E25" i="10"/>
  <c r="C21" i="10" l="1"/>
  <c r="D21" i="10"/>
  <c r="E58" i="10"/>
  <c r="E30" i="10"/>
  <c r="E65" i="10"/>
  <c r="C31" i="9"/>
  <c r="C21" i="9" s="1"/>
  <c r="E62" i="9"/>
  <c r="E61" i="9"/>
  <c r="E60" i="9"/>
  <c r="E59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D31" i="9"/>
  <c r="D21" i="9" s="1"/>
  <c r="E30" i="9"/>
  <c r="E29" i="9"/>
  <c r="E28" i="9"/>
  <c r="E27" i="9"/>
  <c r="E26" i="9"/>
  <c r="E24" i="9"/>
  <c r="E23" i="9"/>
  <c r="E22" i="9"/>
  <c r="E31" i="9" l="1"/>
  <c r="K19" i="12" l="1"/>
  <c r="E19" i="12"/>
  <c r="C19" i="12"/>
  <c r="C15" i="9" l="1"/>
  <c r="C6" i="9" s="1"/>
  <c r="E9" i="9"/>
  <c r="D20" i="10" l="1"/>
  <c r="C77" i="10"/>
  <c r="C20" i="10" s="1"/>
  <c r="E76" i="10"/>
  <c r="E70" i="10"/>
  <c r="E68" i="10"/>
  <c r="E23" i="10"/>
  <c r="E22" i="10"/>
  <c r="G23" i="10" s="1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3" i="9" s="1"/>
  <c r="E14" i="9"/>
  <c r="E13" i="9"/>
  <c r="E12" i="9"/>
  <c r="E11" i="9"/>
  <c r="E10" i="9"/>
  <c r="E7" i="9"/>
  <c r="C63" i="9"/>
  <c r="D80" i="10" l="1"/>
  <c r="E64" i="10"/>
  <c r="E21" i="10"/>
  <c r="E75" i="10"/>
  <c r="E77" i="10"/>
  <c r="E63" i="9"/>
  <c r="E15" i="9"/>
  <c r="E21" i="9"/>
  <c r="E6" i="9"/>
  <c r="E7" i="10"/>
  <c r="E20" i="10" l="1"/>
  <c r="C80" i="10" l="1"/>
  <c r="H80" i="10" s="1"/>
  <c r="E80" i="10" l="1"/>
  <c r="C28" i="7"/>
  <c r="C27" i="7" l="1"/>
  <c r="C87" i="7" s="1"/>
</calcChain>
</file>

<file path=xl/sharedStrings.xml><?xml version="1.0" encoding="utf-8"?>
<sst xmlns="http://schemas.openxmlformats.org/spreadsheetml/2006/main" count="674" uniqueCount="294">
  <si>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</si>
  <si>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</si>
  <si>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</si>
  <si>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</si>
  <si>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</si>
  <si>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</si>
  <si>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</si>
  <si>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</si>
  <si>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</si>
  <si>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</si>
  <si>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</si>
  <si>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</si>
  <si>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</si>
  <si>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</si>
  <si>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</si>
  <si>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</si>
  <si>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</si>
  <si>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</si>
  <si>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</si>
  <si>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</si>
  <si>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</si>
  <si>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</si>
  <si>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</si>
  <si>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</si>
  <si>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</si>
  <si>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</si>
  <si>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</si>
  <si>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</si>
  <si>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</si>
  <si>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</si>
  <si>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</si>
  <si>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</si>
  <si>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</si>
  <si>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</si>
  <si>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</si>
  <si>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</si>
  <si>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</si>
  <si>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</si>
  <si>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</si>
  <si>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</si>
  <si>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</si>
  <si>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</si>
  <si>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</si>
  <si>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</si>
  <si>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</si>
  <si>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</si>
  <si>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</si>
  <si>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</si>
  <si>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</si>
  <si>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</si>
  <si>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</si>
  <si>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</si>
  <si>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</si>
  <si>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</si>
  <si>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</si>
  <si>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</si>
  <si>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</si>
  <si>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</si>
  <si>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</si>
  <si>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</si>
  <si>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</si>
  <si>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</si>
  <si>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</si>
  <si>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</si>
  <si>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</si>
  <si>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</si>
  <si>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</si>
  <si>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</si>
  <si>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</si>
  <si>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</si>
  <si>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</si>
  <si>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</si>
  <si>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</si>
  <si>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</si>
  <si>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</si>
  <si>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</si>
  <si>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</si>
  <si>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</si>
  <si>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</si>
  <si>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</si>
  <si>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</si>
  <si>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</si>
  <si>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</si>
  <si>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</si>
  <si>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</si>
  <si>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</si>
  <si>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</si>
  <si>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</si>
  <si>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</si>
  <si>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</si>
  <si>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</si>
  <si>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</si>
  <si>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</si>
  <si>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</si>
  <si>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</si>
  <si>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</si>
  <si>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</si>
  <si>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</si>
  <si>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</si>
  <si>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</si>
  <si>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</si>
  <si>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</si>
  <si>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</si>
  <si>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</si>
  <si>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</si>
  <si>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</si>
  <si>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</si>
  <si>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</si>
  <si>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</si>
  <si>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</si>
  <si>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</si>
  <si>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</si>
  <si>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</si>
  <si>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</si>
  <si>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</si>
  <si>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</si>
  <si>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</si>
  <si>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</si>
  <si>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</si>
  <si>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</si>
  <si>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</si>
  <si>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</si>
  <si>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</si>
  <si>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</si>
  <si>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</si>
  <si>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</si>
  <si>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</si>
  <si>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</si>
  <si>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</si>
  <si>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</si>
  <si>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</si>
  <si>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</si>
  <si>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</si>
  <si>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</si>
  <si>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</si>
  <si>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</si>
  <si>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</si>
  <si>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</si>
  <si>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</si>
  <si>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</si>
  <si>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</si>
  <si>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</si>
  <si>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</si>
  <si>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</si>
  <si>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</si>
  <si>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</si>
  <si>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</si>
  <si>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</si>
  <si>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</si>
  <si>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</si>
  <si>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</si>
  <si>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</si>
  <si>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</si>
  <si>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</si>
  <si>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</si>
  <si>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</si>
  <si>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</si>
  <si>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</si>
  <si>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</si>
  <si>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</si>
  <si>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</si>
  <si>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</si>
  <si>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</si>
  <si>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</si>
  <si>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</si>
  <si>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</si>
  <si>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</si>
  <si>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</si>
  <si>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</si>
  <si>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</si>
  <si>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</si>
  <si>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</si>
  <si>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</si>
  <si>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</si>
  <si>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</si>
  <si>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</si>
  <si>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</si>
  <si>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</si>
  <si>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</si>
  <si>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</si>
  <si>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</si>
  <si>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</si>
  <si>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</si>
  <si>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</si>
  <si>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</si>
  <si>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</si>
  <si>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</si>
  <si>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</si>
  <si>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</si>
  <si>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</si>
  <si>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</si>
  <si>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</si>
  <si>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</si>
  <si>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</si>
  <si>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</si>
  <si>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</si>
  <si>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</si>
  <si>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</si>
  <si>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</si>
  <si>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</si>
  <si>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</si>
  <si>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</si>
  <si>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</si>
  <si>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</si>
  <si>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</si>
  <si>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</si>
  <si>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</si>
  <si>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</si>
  <si>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</si>
  <si>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</si>
  <si>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</si>
  <si>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</si>
  <si>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</si>
  <si>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</si>
  <si>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</si>
  <si>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</si>
  <si>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</si>
  <si>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</si>
  <si>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</si>
  <si>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</si>
  <si>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</si>
  <si>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պարտադիր նշել ինչի գծով է՝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</si>
  <si>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</si>
  <si>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</si>
  <si>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</si>
  <si>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</si>
  <si>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</si>
  <si>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</si>
  <si>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</si>
  <si>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</si>
  <si>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</si>
  <si>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</si>
  <si>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</si>
  <si>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</si>
  <si>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</si>
  <si>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</si>
  <si>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</si>
  <si>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</si>
  <si>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</si>
  <si>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</si>
  <si>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</si>
  <si>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</si>
  <si>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</si>
  <si>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</si>
  <si>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</si>
  <si>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</si>
  <si>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</si>
  <si>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</si>
  <si>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</si>
  <si>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</si>
  <si>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</si>
  <si>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</si>
  <si>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</si>
  <si>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</si>
  <si>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</si>
  <si>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</si>
  <si>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</si>
  <si>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</si>
  <si>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</si>
  <si>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</si>
  <si>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 xml:space="preserve">«Երևանի Բարսեղ Կանաչյանի անվան արվեստի դպրոց» ՀՈԱԿ-ի </t>
  </si>
  <si>
    <t>Ա.Մուրադյան</t>
  </si>
  <si>
    <t>Ն.Մկրտչյան</t>
  </si>
  <si>
    <t>Երաժշտական բաժին</t>
  </si>
  <si>
    <t>Դաշնամուրային</t>
  </si>
  <si>
    <t>Լարային</t>
  </si>
  <si>
    <t>Կիթառ</t>
  </si>
  <si>
    <t>Փողային</t>
  </si>
  <si>
    <t>Ժող.գորշիքներ և հարվածային</t>
  </si>
  <si>
    <t>Վոկալ</t>
  </si>
  <si>
    <t>Կերպարվեստի բաժին</t>
  </si>
  <si>
    <t>Պարարվեստի բաժին</t>
  </si>
  <si>
    <t>Թատերարվեստի բաժին</t>
  </si>
  <si>
    <t>Գեղագիտական/Նախ/</t>
  </si>
  <si>
    <t>Իրավաբանական ծառ.գծով</t>
  </si>
  <si>
    <t>Տեսահոլովակի պատրաստում</t>
  </si>
  <si>
    <t>Գույքի գնահատում</t>
  </si>
  <si>
    <t>Հարությունյան Նաիրա</t>
  </si>
  <si>
    <t>«ՋԻ ԷՆ ՍԻ» ՓԲԸ</t>
  </si>
  <si>
    <t>ինտերնետ</t>
  </si>
  <si>
    <t>Սյուզի Մելիքյան ԱՁ</t>
  </si>
  <si>
    <t>Գրենական</t>
  </si>
  <si>
    <t>«ԳՈՐԾՔ» ՍՊԸ</t>
  </si>
  <si>
    <t>ամսագիր</t>
  </si>
  <si>
    <t>Հայկանուշ Կարապետյան ԱՁ</t>
  </si>
  <si>
    <t>տնտեսական</t>
  </si>
  <si>
    <t>«Կենտրոն» հարկային տեսչություն</t>
  </si>
  <si>
    <t>Քաղաքապետաչան</t>
  </si>
  <si>
    <t>Ներառված է պարգևատրում 2500,0 և պրակտիկա 857,0</t>
  </si>
  <si>
    <t>Պրակտիկայի գծով</t>
  </si>
  <si>
    <t>նախատեսվում է գնել պահարաններ դասասենյակների և միջանցքի համար</t>
  </si>
  <si>
    <t>նախատեսվում է գնել օդափոխիչներ</t>
  </si>
  <si>
    <t>Հավելված 11</t>
  </si>
  <si>
    <t>Հավելված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</si>
</sst>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Sylfaen"/>
      <family val="1"/>
    </font>
    <font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26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vertical="center"/>
      <protection hidden="1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Fill="1" applyBorder="1" applyAlignment="1">
      <alignment vertical="center" wrapText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5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vertical="center"/>
      <protection locked="0"/>
    </xf>
    <xf numFmtId="0" fontId="34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55" fillId="0" borderId="0" xfId="45" applyFont="1" applyBorder="1" applyAlignment="1">
      <alignment horizontal="center" vertical="center" wrapText="1"/>
    </xf>
    <xf numFmtId="0" fontId="54" fillId="0" borderId="0" xfId="45" applyFont="1" applyBorder="1" applyAlignment="1">
      <alignment vertical="center"/>
    </xf>
    <xf numFmtId="0" fontId="56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34" fillId="0" borderId="11" xfId="0" applyFont="1" applyBorder="1" applyAlignment="1" applyProtection="1">
      <alignment horizontal="center" vertical="center"/>
      <protection hidden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4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 wrapText="1"/>
    </xf>
    <xf numFmtId="0" fontId="27" fillId="0" borderId="12" xfId="0" applyFont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7" fillId="0" borderId="12" xfId="0" applyFont="1" applyBorder="1" applyAlignment="1" applyProtection="1">
      <alignment horizontal="center" vertical="center"/>
      <protection locked="0"/>
    </xf>
    <xf numFmtId="0" fontId="34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0" fontId="26" fillId="0" borderId="0" xfId="0" applyFont="1" applyBorder="1" applyProtection="1"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61" fillId="0" borderId="0" xfId="49" applyNumberFormat="1" applyFont="1" applyFill="1" applyBorder="1" applyAlignment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Fill="1" applyBorder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45" applyFont="1" applyBorder="1" applyAlignment="1" applyProtection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Fill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6" xfId="46" applyNumberFormat="1" applyFont="1" applyBorder="1" applyAlignment="1" applyProtection="1">
      <alignment horizontal="center" vertical="center" wrapText="1"/>
    </xf>
    <xf numFmtId="166" fontId="44" fillId="0" borderId="10" xfId="46" applyNumberFormat="1" applyFont="1" applyBorder="1" applyAlignment="1" applyProtection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16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3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34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1" fontId="39" fillId="0" borderId="0" xfId="49" applyNumberFormat="1" applyFont="1" applyBorder="1" applyAlignment="1" applyProtection="1">
      <alignment horizontal="center" vertical="center" wrapText="1"/>
      <protection locked="0"/>
    </xf>
    <xf numFmtId="164" fontId="39" fillId="0" borderId="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 applyProtection="1">
      <alignment vertical="center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0" fontId="38" fillId="0" borderId="10" xfId="45" applyFont="1" applyFill="1" applyBorder="1" applyAlignment="1">
      <alignment horizontal="center" vertical="center" wrapText="1"/>
    </xf>
    <xf numFmtId="166" fontId="42" fillId="0" borderId="10" xfId="56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48" fillId="0" borderId="0" xfId="0" applyFont="1" applyBorder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3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18" xfId="49" applyNumberFormat="1" applyFont="1" applyBorder="1" applyAlignment="1" applyProtection="1">
      <alignment horizontal="center" vertical="center" wrapText="1"/>
      <protection locked="0"/>
    </xf>
    <xf numFmtId="3" fontId="44" fillId="0" borderId="17" xfId="49" applyNumberFormat="1" applyFont="1" applyBorder="1" applyAlignment="1" applyProtection="1">
      <alignment horizontal="center" vertical="center" wrapText="1"/>
      <protection locked="0"/>
    </xf>
    <xf numFmtId="3" fontId="39" fillId="0" borderId="26" xfId="49" applyNumberFormat="1" applyFont="1" applyBorder="1" applyAlignment="1">
      <alignment horizontal="center" vertical="center" wrapText="1"/>
    </xf>
    <xf numFmtId="3" fontId="39" fillId="0" borderId="25" xfId="49" applyNumberFormat="1" applyFont="1" applyBorder="1" applyAlignment="1">
      <alignment horizontal="center" vertical="center" wrapText="1"/>
    </xf>
    <xf numFmtId="166" fontId="32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</xf>
    <xf numFmtId="0" fontId="49" fillId="0" borderId="43" xfId="19" applyFont="1" applyBorder="1" applyAlignment="1">
      <alignment horizontal="center" vertical="center"/>
    </xf>
    <xf numFmtId="0" fontId="49" fillId="0" borderId="45" xfId="19" applyFont="1" applyBorder="1" applyAlignment="1">
      <alignment horizontal="center" vertical="center"/>
    </xf>
    <xf numFmtId="0" fontId="49" fillId="0" borderId="44" xfId="19" applyFont="1" applyBorder="1" applyAlignment="1">
      <alignment horizontal="center" vertical="center"/>
    </xf>
    <xf numFmtId="0" fontId="49" fillId="0" borderId="45" xfId="19" applyFont="1" applyBorder="1" applyAlignment="1">
      <alignment vertical="center"/>
    </xf>
    <xf numFmtId="0" fontId="47" fillId="0" borderId="43" xfId="19" applyFont="1" applyBorder="1" applyAlignment="1">
      <alignment horizontal="center" vertical="center"/>
    </xf>
    <xf numFmtId="0" fontId="47" fillId="0" borderId="44" xfId="19" applyFont="1" applyBorder="1" applyAlignment="1">
      <alignment vertical="center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166" fontId="65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0" fontId="31" fillId="0" borderId="28" xfId="45" applyFont="1" applyBorder="1" applyAlignment="1" applyProtection="1">
      <alignment horizontal="left" vertical="center" wrapText="1"/>
    </xf>
    <xf numFmtId="164" fontId="26" fillId="25" borderId="10" xfId="45" applyNumberFormat="1" applyFont="1" applyFill="1" applyBorder="1" applyAlignment="1" applyProtection="1">
      <alignment horizontal="center" vertical="center" wrapText="1"/>
    </xf>
    <xf numFmtId="164" fontId="27" fillId="0" borderId="10" xfId="45" applyNumberFormat="1" applyFont="1" applyFill="1" applyBorder="1" applyAlignment="1" applyProtection="1">
      <alignment horizontal="center" vertical="center"/>
    </xf>
    <xf numFmtId="166" fontId="27" fillId="0" borderId="0" xfId="45" applyNumberFormat="1" applyFont="1" applyAlignment="1" applyProtection="1">
      <alignment horizontal="center" vertical="center"/>
      <protection locked="0"/>
    </xf>
    <xf numFmtId="166" fontId="26" fillId="0" borderId="0" xfId="45" applyNumberFormat="1" applyFont="1" applyAlignment="1" applyProtection="1">
      <alignment horizontal="left" vertical="center"/>
      <protection locked="0"/>
    </xf>
    <xf numFmtId="166" fontId="29" fillId="0" borderId="0" xfId="45" applyNumberFormat="1" applyFont="1" applyAlignment="1" applyProtection="1">
      <alignment horizontal="left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 applyProtection="1">
      <alignment vertical="center"/>
      <protection locked="0"/>
    </xf>
    <xf numFmtId="2" fontId="30" fillId="0" borderId="0" xfId="0" applyNumberFormat="1" applyFont="1" applyAlignment="1" applyProtection="1">
      <alignment vertical="center"/>
      <protection locked="0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Border="1" applyAlignment="1" applyProtection="1">
      <alignment horizontal="center" vertical="center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23" fillId="0" borderId="0" xfId="19" applyFont="1" applyBorder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83"/>
  <sheetViews>
    <sheetView view="pageBreakPreview" zoomScaleSheetLayoutView="100" workbookViewId="0">
      <selection activeCell="B78" sqref="B78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5" style="7" customWidth="1"/>
    <col min="4" max="4" width="18.33203125" style="47" customWidth="1"/>
    <col min="5" max="5" width="17.6640625" style="6" hidden="1" customWidth="1"/>
    <col min="6" max="6" width="10.109375" style="6" hidden="1" customWidth="1"/>
    <col min="7" max="7" width="9.109375" style="6"/>
    <col min="8" max="8" width="18.44140625" style="6" customWidth="1"/>
    <col min="9" max="9" width="9.109375" style="6"/>
    <col min="10" max="10" width="13" style="6" customWidth="1"/>
    <col min="11" max="11" width="11.5546875" style="6" customWidth="1"/>
    <col min="12" max="12" width="2.5546875" style="6" customWidth="1"/>
    <col min="13" max="13" width="9.109375" style="6"/>
    <col min="14" max="14" width="3.33203125" style="6" customWidth="1"/>
    <col min="15" max="15" width="9.109375" style="7"/>
    <col min="16" max="16" width="3.6640625" style="7" customWidth="1"/>
    <col min="17" max="17" width="10" style="7" customWidth="1"/>
    <col min="18" max="18" width="9.109375" style="7"/>
    <col min="19" max="19" width="9.33203125" style="7" bestFit="1" customWidth="1"/>
    <col min="20" max="16384" width="9.109375" style="7"/>
  </cols>
  <sheetData>
    <row r="1" spans="1:14" ht="21" customHeight="1">
      <c r="C1" s="46"/>
      <c r="D1" s="46" t="s">
        <v>292</v>
      </c>
      <c r="E1" s="46"/>
    </row>
    <row r="2" spans="1:14" ht="19.5" customHeight="1">
      <c r="C2" s="46"/>
      <c r="D2" s="46" t="s">
        <v>28</v>
      </c>
      <c r="E2" s="46"/>
    </row>
    <row r="3" spans="1:14" ht="18.75" customHeight="1">
      <c r="C3" s="46"/>
      <c r="D3" s="46" t="s">
        <v>29</v>
      </c>
      <c r="E3" s="46"/>
    </row>
    <row r="4" spans="1:14" ht="24.75" customHeight="1">
      <c r="C4" s="231"/>
      <c r="D4" s="231" t="s">
        <v>239</v>
      </c>
      <c r="E4" s="46"/>
    </row>
    <row r="5" spans="1:14" ht="24" customHeight="1">
      <c r="C5" s="231"/>
      <c r="D5" s="231" t="s">
        <v>178</v>
      </c>
      <c r="E5" s="46"/>
    </row>
    <row r="6" spans="1:14" ht="14.25" customHeight="1">
      <c r="C6" s="47"/>
      <c r="D6" s="45"/>
      <c r="E6" s="48"/>
    </row>
    <row r="7" spans="1:14" ht="18.75" customHeight="1">
      <c r="A7" s="560" t="s">
        <v>43</v>
      </c>
      <c r="B7" s="560"/>
      <c r="C7" s="560"/>
      <c r="D7" s="560"/>
      <c r="E7" s="49"/>
    </row>
    <row r="8" spans="1:14" ht="27.75" customHeight="1">
      <c r="A8" s="561" t="s">
        <v>260</v>
      </c>
      <c r="B8" s="561"/>
      <c r="C8" s="561"/>
      <c r="D8" s="561"/>
    </row>
    <row r="9" spans="1:14" ht="18.75" customHeight="1">
      <c r="A9" s="562" t="s">
        <v>236</v>
      </c>
      <c r="B9" s="562"/>
      <c r="C9" s="562"/>
      <c r="D9" s="562"/>
      <c r="E9" s="50"/>
      <c r="F9" s="51"/>
      <c r="G9" s="51"/>
      <c r="I9" s="51"/>
      <c r="J9" s="51"/>
      <c r="K9" s="51"/>
    </row>
    <row r="10" spans="1:14" ht="30" customHeight="1">
      <c r="A10" s="52"/>
      <c r="B10" s="52"/>
      <c r="C10" s="52"/>
      <c r="D10" s="53" t="s">
        <v>54</v>
      </c>
      <c r="E10" s="54"/>
      <c r="J10" s="9"/>
    </row>
    <row r="11" spans="1:14" ht="26.25" customHeight="1">
      <c r="A11" s="55" t="s">
        <v>7</v>
      </c>
      <c r="B11" s="56" t="s">
        <v>127</v>
      </c>
      <c r="C11" s="57"/>
      <c r="D11" s="406"/>
      <c r="E11" s="54"/>
    </row>
    <row r="12" spans="1:14" ht="18" customHeight="1">
      <c r="A12" s="197">
        <v>1</v>
      </c>
      <c r="B12" s="198" t="s">
        <v>119</v>
      </c>
      <c r="C12" s="60"/>
      <c r="D12" s="407">
        <f>+'Dramakan hosqer'!C15</f>
        <v>89592</v>
      </c>
      <c r="E12" s="436" t="s">
        <v>217</v>
      </c>
    </row>
    <row r="13" spans="1:14" ht="33.75" customHeight="1">
      <c r="A13" s="197">
        <v>2</v>
      </c>
      <c r="B13" s="409" t="s">
        <v>196</v>
      </c>
      <c r="C13" s="60"/>
      <c r="D13" s="408">
        <f>+'Dramakan hosqer'!C16</f>
        <v>2832.5</v>
      </c>
      <c r="E13" s="54"/>
    </row>
    <row r="14" spans="1:14" s="3" customFormat="1" ht="17.25" customHeight="1">
      <c r="A14" s="197">
        <v>3</v>
      </c>
      <c r="B14" s="198" t="s">
        <v>8</v>
      </c>
      <c r="C14" s="62"/>
      <c r="D14" s="407">
        <f>+'Dramakan hosqer'!C17</f>
        <v>5629</v>
      </c>
      <c r="E14" s="436" t="s">
        <v>210</v>
      </c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7">
        <v>4</v>
      </c>
      <c r="B15" s="198" t="s">
        <v>55</v>
      </c>
      <c r="C15" s="60"/>
      <c r="D15" s="407">
        <f>+'Dramakan hosqer'!C18</f>
        <v>0</v>
      </c>
      <c r="E15" s="436" t="s">
        <v>211</v>
      </c>
    </row>
    <row r="16" spans="1:14" ht="18" hidden="1" customHeight="1">
      <c r="A16" s="197">
        <v>5</v>
      </c>
      <c r="B16" s="198" t="s">
        <v>65</v>
      </c>
      <c r="C16" s="60"/>
      <c r="D16" s="407">
        <f>+Komunal!M28</f>
        <v>0</v>
      </c>
      <c r="E16" s="54"/>
    </row>
    <row r="17" spans="1:24" ht="18" hidden="1" customHeight="1">
      <c r="A17" s="197">
        <v>6</v>
      </c>
      <c r="B17" s="198" t="s">
        <v>195</v>
      </c>
      <c r="C17" s="60"/>
      <c r="D17" s="407"/>
      <c r="E17" s="54"/>
    </row>
    <row r="18" spans="1:24" ht="18" hidden="1" customHeight="1">
      <c r="A18" s="197">
        <v>7</v>
      </c>
      <c r="B18" s="198" t="s">
        <v>9</v>
      </c>
      <c r="C18" s="60"/>
      <c r="D18" s="308"/>
      <c r="E18" s="54"/>
    </row>
    <row r="19" spans="1:24" ht="18" hidden="1" customHeight="1">
      <c r="A19" s="197">
        <v>8</v>
      </c>
      <c r="B19" s="199" t="s">
        <v>74</v>
      </c>
      <c r="C19" s="60"/>
      <c r="D19" s="308"/>
      <c r="E19" s="54"/>
    </row>
    <row r="20" spans="1:24" ht="18" customHeight="1">
      <c r="A20" s="197">
        <v>4</v>
      </c>
      <c r="B20" s="198" t="s">
        <v>124</v>
      </c>
      <c r="C20" s="60"/>
      <c r="D20" s="310">
        <f>SUM(D21:D22)</f>
        <v>4717.3999999999996</v>
      </c>
      <c r="E20" s="54"/>
    </row>
    <row r="21" spans="1:24" s="3" customFormat="1" ht="17.25" customHeight="1">
      <c r="A21" s="203">
        <v>4.0999999999999996</v>
      </c>
      <c r="B21" s="39" t="s">
        <v>75</v>
      </c>
      <c r="C21" s="62"/>
      <c r="D21" s="556">
        <f>+D66</f>
        <v>4717.3999999999996</v>
      </c>
      <c r="E21" s="73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203">
        <v>9.1999999999999993</v>
      </c>
      <c r="B22" s="39" t="s">
        <v>76</v>
      </c>
      <c r="C22" s="62"/>
      <c r="D22" s="309"/>
      <c r="E22" s="73" t="s">
        <v>221</v>
      </c>
      <c r="F22" s="2"/>
      <c r="G22" s="2"/>
      <c r="H22" s="466"/>
      <c r="I22" s="2"/>
      <c r="J22" s="2"/>
      <c r="K22" s="2"/>
      <c r="L22" s="2"/>
      <c r="M22" s="2"/>
      <c r="N22" s="2"/>
    </row>
    <row r="23" spans="1:24" ht="17.25" hidden="1" customHeight="1">
      <c r="A23" s="197">
        <v>10</v>
      </c>
      <c r="B23" s="200" t="s">
        <v>10</v>
      </c>
      <c r="C23" s="60"/>
      <c r="D23" s="308"/>
      <c r="E23" s="54"/>
    </row>
    <row r="24" spans="1:24" s="2" customFormat="1" ht="17.25" customHeight="1">
      <c r="A24" s="201">
        <v>5</v>
      </c>
      <c r="B24" s="79" t="s">
        <v>289</v>
      </c>
      <c r="C24" s="506"/>
      <c r="D24" s="308">
        <v>857</v>
      </c>
      <c r="E24" s="26"/>
    </row>
    <row r="25" spans="1:24" s="2" customFormat="1" ht="19.5" hidden="1" customHeight="1">
      <c r="A25" s="197"/>
      <c r="B25" s="202"/>
      <c r="C25" s="506"/>
      <c r="D25" s="308"/>
      <c r="E25" s="528" t="s">
        <v>208</v>
      </c>
    </row>
    <row r="26" spans="1:24" ht="24" customHeight="1">
      <c r="A26" s="55"/>
      <c r="B26" s="64" t="s">
        <v>30</v>
      </c>
      <c r="C26" s="57"/>
      <c r="D26" s="368">
        <f>SUM(D12:D20,D23:D25)</f>
        <v>103627.9</v>
      </c>
      <c r="E26" s="54"/>
    </row>
    <row r="27" spans="1:24" ht="23.25" customHeight="1">
      <c r="A27" s="59"/>
      <c r="B27" s="55"/>
      <c r="C27" s="60"/>
      <c r="D27" s="310"/>
      <c r="E27" s="54"/>
    </row>
    <row r="28" spans="1:24" ht="24.75" customHeight="1">
      <c r="A28" s="55" t="s">
        <v>11</v>
      </c>
      <c r="B28" s="65" t="s">
        <v>128</v>
      </c>
      <c r="C28" s="58"/>
      <c r="D28" s="369"/>
      <c r="E28" s="54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97">
        <v>1</v>
      </c>
      <c r="B29" s="79" t="s">
        <v>12</v>
      </c>
      <c r="C29" s="60"/>
      <c r="D29" s="310">
        <f>+Ashkhatavardz!M11-'Dramakan hosqer'!C85</f>
        <v>89551.5</v>
      </c>
      <c r="E29" s="54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customHeight="1">
      <c r="A30" s="204">
        <v>1.1000000000000001</v>
      </c>
      <c r="B30" s="205" t="s">
        <v>120</v>
      </c>
      <c r="C30" s="62"/>
      <c r="D30" s="556">
        <f>+Ashkhatavardz!C8+Ashkhatavardz!J7</f>
        <v>2857.7</v>
      </c>
      <c r="E30" s="359"/>
      <c r="F30" s="2"/>
      <c r="G30" s="2"/>
      <c r="H30" s="2"/>
      <c r="I30" s="2"/>
      <c r="J30" s="2"/>
      <c r="K30" s="111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customHeight="1">
      <c r="A31" s="204">
        <v>1.2</v>
      </c>
      <c r="B31" s="205" t="s">
        <v>13</v>
      </c>
      <c r="C31" s="62"/>
      <c r="D31" s="556">
        <f>+Ashkhatavardz!C9+Ashkhatavardz!L7</f>
        <v>4000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97">
        <v>2</v>
      </c>
      <c r="B32" s="198" t="s">
        <v>15</v>
      </c>
      <c r="C32" s="60"/>
      <c r="D32" s="308">
        <f>+Komunal!F20</f>
        <v>755.9</v>
      </c>
      <c r="E32" s="464">
        <f>+D32-Komunal!F20</f>
        <v>0</v>
      </c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97">
        <v>3</v>
      </c>
      <c r="B33" s="198" t="s">
        <v>14</v>
      </c>
      <c r="C33" s="60"/>
      <c r="D33" s="308">
        <f>+Komunal!J20</f>
        <v>418.4</v>
      </c>
      <c r="E33" s="464">
        <f>+D33-Komunal!J20</f>
        <v>0</v>
      </c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97">
        <v>4</v>
      </c>
      <c r="B34" s="198" t="s">
        <v>16</v>
      </c>
      <c r="C34" s="60"/>
      <c r="D34" s="308">
        <f>+Komunal!M20</f>
        <v>38.9</v>
      </c>
      <c r="E34" s="464">
        <f>D34-Komunal!M20</f>
        <v>0</v>
      </c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97">
        <v>5</v>
      </c>
      <c r="B35" s="198" t="s">
        <v>17</v>
      </c>
      <c r="C35" s="60"/>
      <c r="D35" s="308">
        <v>165</v>
      </c>
      <c r="E35" s="54"/>
    </row>
    <row r="36" spans="1:24" ht="18" hidden="1" customHeight="1">
      <c r="A36" s="197">
        <v>6</v>
      </c>
      <c r="B36" s="198" t="s">
        <v>18</v>
      </c>
      <c r="C36" s="60"/>
      <c r="D36" s="308"/>
      <c r="E36" s="54"/>
    </row>
    <row r="37" spans="1:24" ht="18" customHeight="1">
      <c r="A37" s="197">
        <v>6</v>
      </c>
      <c r="B37" s="198" t="s">
        <v>19</v>
      </c>
      <c r="C37" s="63"/>
      <c r="D37" s="370">
        <f>SUM(D38:D40)</f>
        <v>317.2</v>
      </c>
      <c r="E37" s="54"/>
    </row>
    <row r="38" spans="1:24" s="3" customFormat="1" ht="18" customHeight="1">
      <c r="A38" s="203">
        <v>6.1</v>
      </c>
      <c r="B38" s="39" t="s">
        <v>20</v>
      </c>
      <c r="C38" s="62"/>
      <c r="D38" s="557">
        <v>115.2</v>
      </c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customHeight="1">
      <c r="A39" s="203">
        <v>6.2</v>
      </c>
      <c r="B39" s="39" t="s">
        <v>21</v>
      </c>
      <c r="C39" s="62"/>
      <c r="D39" s="557">
        <v>10</v>
      </c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203">
        <v>6.3</v>
      </c>
      <c r="B40" s="39" t="s">
        <v>22</v>
      </c>
      <c r="C40" s="62"/>
      <c r="D40" s="557">
        <v>192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customHeight="1">
      <c r="A41" s="197">
        <v>7</v>
      </c>
      <c r="B41" s="198" t="s">
        <v>23</v>
      </c>
      <c r="C41" s="60"/>
      <c r="D41" s="308">
        <v>1</v>
      </c>
      <c r="E41" s="54"/>
      <c r="K41" s="405"/>
      <c r="L41" s="54"/>
      <c r="M41" s="54"/>
      <c r="N41" s="54"/>
      <c r="O41" s="70"/>
      <c r="P41" s="70"/>
      <c r="Q41" s="70"/>
    </row>
    <row r="42" spans="1:24" ht="18" customHeight="1">
      <c r="A42" s="197">
        <v>8</v>
      </c>
      <c r="B42" s="198" t="s">
        <v>31</v>
      </c>
      <c r="C42" s="60"/>
      <c r="D42" s="308">
        <v>400</v>
      </c>
      <c r="E42" s="54"/>
      <c r="K42" s="404"/>
      <c r="L42" s="405"/>
      <c r="M42" s="433"/>
      <c r="N42" s="405"/>
      <c r="O42" s="434"/>
      <c r="P42" s="70"/>
      <c r="Q42" s="70"/>
    </row>
    <row r="43" spans="1:24" ht="18" customHeight="1">
      <c r="A43" s="197">
        <v>9</v>
      </c>
      <c r="B43" s="198" t="s">
        <v>24</v>
      </c>
      <c r="C43" s="60"/>
      <c r="D43" s="308">
        <v>320</v>
      </c>
      <c r="E43" s="54"/>
      <c r="K43" s="54"/>
      <c r="L43" s="54"/>
      <c r="M43" s="54"/>
      <c r="N43" s="54"/>
      <c r="O43" s="70"/>
      <c r="P43" s="70"/>
      <c r="Q43" s="70"/>
    </row>
    <row r="44" spans="1:24" ht="18" customHeight="1">
      <c r="A44" s="197">
        <v>10</v>
      </c>
      <c r="B44" s="234" t="s">
        <v>77</v>
      </c>
      <c r="C44" s="60"/>
      <c r="D44" s="308">
        <v>800</v>
      </c>
      <c r="E44" s="54"/>
    </row>
    <row r="45" spans="1:24" ht="18" customHeight="1">
      <c r="A45" s="197">
        <v>11</v>
      </c>
      <c r="B45" s="198" t="s">
        <v>50</v>
      </c>
      <c r="C45" s="60"/>
      <c r="D45" s="308">
        <v>250</v>
      </c>
      <c r="E45" s="54"/>
    </row>
    <row r="46" spans="1:24" ht="18.75" customHeight="1">
      <c r="A46" s="197">
        <v>12</v>
      </c>
      <c r="B46" s="198" t="s">
        <v>121</v>
      </c>
      <c r="C46" s="60"/>
      <c r="D46" s="308">
        <v>50</v>
      </c>
      <c r="E46" s="54"/>
    </row>
    <row r="47" spans="1:24" ht="18" customHeight="1">
      <c r="A47" s="197">
        <v>13</v>
      </c>
      <c r="B47" s="198" t="s">
        <v>122</v>
      </c>
      <c r="C47" s="60"/>
      <c r="D47" s="308">
        <v>150</v>
      </c>
      <c r="E47" s="54"/>
      <c r="F47" s="61"/>
    </row>
    <row r="48" spans="1:24" ht="20.25" customHeight="1">
      <c r="A48" s="197">
        <v>14</v>
      </c>
      <c r="B48" s="198" t="s">
        <v>25</v>
      </c>
      <c r="C48" s="60"/>
      <c r="D48" s="308">
        <v>600</v>
      </c>
      <c r="E48" s="54"/>
      <c r="F48" s="61"/>
    </row>
    <row r="49" spans="1:5" ht="18" customHeight="1">
      <c r="A49" s="197">
        <v>15</v>
      </c>
      <c r="B49" s="198" t="s">
        <v>26</v>
      </c>
      <c r="C49" s="60"/>
      <c r="D49" s="308">
        <v>60</v>
      </c>
      <c r="E49" s="54"/>
    </row>
    <row r="50" spans="1:5" ht="18.75" hidden="1" customHeight="1">
      <c r="A50" s="197">
        <v>17</v>
      </c>
      <c r="B50" s="198" t="s">
        <v>69</v>
      </c>
      <c r="C50" s="60"/>
      <c r="D50" s="308"/>
      <c r="E50" s="54"/>
    </row>
    <row r="51" spans="1:5" ht="18.75" hidden="1" customHeight="1">
      <c r="A51" s="197">
        <v>18</v>
      </c>
      <c r="B51" s="198" t="s">
        <v>56</v>
      </c>
      <c r="C51" s="60"/>
      <c r="D51" s="310">
        <f>+D16</f>
        <v>0</v>
      </c>
      <c r="E51" s="54"/>
    </row>
    <row r="52" spans="1:5" ht="18" customHeight="1">
      <c r="A52" s="197">
        <v>16</v>
      </c>
      <c r="B52" s="198" t="s">
        <v>47</v>
      </c>
      <c r="C52" s="60"/>
      <c r="D52" s="308">
        <v>300</v>
      </c>
      <c r="E52" s="54"/>
    </row>
    <row r="53" spans="1:5" ht="18.75" customHeight="1">
      <c r="A53" s="197">
        <v>17</v>
      </c>
      <c r="B53" s="198" t="s">
        <v>78</v>
      </c>
      <c r="C53" s="60"/>
      <c r="D53" s="308">
        <v>100</v>
      </c>
      <c r="E53" s="54"/>
    </row>
    <row r="54" spans="1:5" ht="18.75" customHeight="1">
      <c r="A54" s="197">
        <v>18</v>
      </c>
      <c r="B54" s="198" t="s">
        <v>79</v>
      </c>
      <c r="C54" s="60"/>
      <c r="D54" s="308">
        <v>95</v>
      </c>
      <c r="E54" s="54"/>
    </row>
    <row r="55" spans="1:5" ht="18.75" customHeight="1">
      <c r="A55" s="197">
        <v>19</v>
      </c>
      <c r="B55" s="198" t="s">
        <v>48</v>
      </c>
      <c r="C55" s="60"/>
      <c r="D55" s="308">
        <v>3</v>
      </c>
      <c r="E55" s="54"/>
    </row>
    <row r="56" spans="1:5" ht="18.75" hidden="1" customHeight="1">
      <c r="A56" s="197">
        <v>23</v>
      </c>
      <c r="B56" s="198" t="s">
        <v>123</v>
      </c>
      <c r="C56" s="60"/>
      <c r="D56" s="308"/>
      <c r="E56" s="54"/>
    </row>
    <row r="57" spans="1:5" ht="18.75" customHeight="1">
      <c r="A57" s="197">
        <v>20</v>
      </c>
      <c r="B57" s="198" t="s">
        <v>49</v>
      </c>
      <c r="C57" s="60"/>
      <c r="D57" s="308">
        <v>10</v>
      </c>
      <c r="E57" s="54"/>
    </row>
    <row r="58" spans="1:5" ht="18.75" customHeight="1">
      <c r="A58" s="197">
        <v>21</v>
      </c>
      <c r="B58" s="198" t="s">
        <v>66</v>
      </c>
      <c r="C58" s="60"/>
      <c r="D58" s="308">
        <v>200</v>
      </c>
      <c r="E58" s="54"/>
    </row>
    <row r="59" spans="1:5" ht="18.75" customHeight="1">
      <c r="A59" s="197">
        <v>22</v>
      </c>
      <c r="B59" s="200" t="s">
        <v>203</v>
      </c>
      <c r="C59" s="60"/>
      <c r="D59" s="308">
        <v>20</v>
      </c>
      <c r="E59" s="54"/>
    </row>
    <row r="60" spans="1:5" ht="18.75" customHeight="1">
      <c r="A60" s="197">
        <v>23</v>
      </c>
      <c r="B60" s="200" t="s">
        <v>204</v>
      </c>
      <c r="C60" s="60"/>
      <c r="D60" s="308">
        <v>180</v>
      </c>
      <c r="E60" s="54"/>
    </row>
    <row r="61" spans="1:5" ht="18.75" hidden="1" customHeight="1">
      <c r="A61" s="197">
        <v>28</v>
      </c>
      <c r="B61" s="198" t="s">
        <v>80</v>
      </c>
      <c r="C61" s="60"/>
      <c r="D61" s="308"/>
      <c r="E61" s="54"/>
    </row>
    <row r="62" spans="1:5" ht="18.75" customHeight="1">
      <c r="A62" s="197">
        <v>24</v>
      </c>
      <c r="B62" s="198" t="s">
        <v>136</v>
      </c>
      <c r="C62" s="60"/>
      <c r="D62" s="308">
        <v>50</v>
      </c>
      <c r="E62" s="54"/>
    </row>
    <row r="63" spans="1:5" s="6" customFormat="1" ht="18.75" hidden="1" customHeight="1">
      <c r="A63" s="197">
        <v>30</v>
      </c>
      <c r="B63" s="202"/>
      <c r="C63" s="61"/>
      <c r="D63" s="308"/>
      <c r="E63" s="54"/>
    </row>
    <row r="64" spans="1:5" s="6" customFormat="1" ht="18.75" hidden="1" customHeight="1">
      <c r="A64" s="197">
        <v>31</v>
      </c>
      <c r="B64" s="202"/>
      <c r="C64" s="61"/>
      <c r="D64" s="308"/>
      <c r="E64" s="528" t="s">
        <v>207</v>
      </c>
    </row>
    <row r="65" spans="1:15" ht="18.75" customHeight="1">
      <c r="A65" s="197">
        <v>25</v>
      </c>
      <c r="B65" s="79" t="s">
        <v>27</v>
      </c>
      <c r="C65" s="60"/>
      <c r="D65" s="308">
        <v>8500</v>
      </c>
      <c r="E65" s="54"/>
      <c r="F65" s="559"/>
    </row>
    <row r="66" spans="1:15" s="3" customFormat="1" ht="18.75" customHeight="1">
      <c r="A66" s="204">
        <v>25.1</v>
      </c>
      <c r="B66" s="72" t="s">
        <v>81</v>
      </c>
      <c r="C66" s="62"/>
      <c r="D66" s="308">
        <f>8500-3782.6</f>
        <v>4717.3999999999996</v>
      </c>
      <c r="E66" s="26"/>
      <c r="F66" s="2"/>
      <c r="G66" s="2"/>
      <c r="H66" s="2"/>
      <c r="I66" s="2"/>
      <c r="J66" s="2"/>
      <c r="K66" s="2"/>
      <c r="L66" s="2"/>
      <c r="M66" s="2"/>
      <c r="N66" s="2"/>
    </row>
    <row r="67" spans="1:15" ht="18" hidden="1" customHeight="1">
      <c r="A67" s="197">
        <v>33</v>
      </c>
      <c r="B67" s="198" t="s">
        <v>82</v>
      </c>
      <c r="C67" s="60"/>
      <c r="D67" s="308"/>
      <c r="E67" s="54"/>
    </row>
    <row r="68" spans="1:15" s="17" customFormat="1" ht="20.25" customHeight="1">
      <c r="A68" s="197">
        <v>26</v>
      </c>
      <c r="B68" s="198" t="s">
        <v>70</v>
      </c>
      <c r="C68" s="60"/>
      <c r="D68" s="308">
        <v>292</v>
      </c>
      <c r="E68" s="66"/>
      <c r="F68" s="16"/>
      <c r="G68" s="16"/>
      <c r="H68" s="16"/>
      <c r="I68" s="16"/>
      <c r="J68" s="16"/>
      <c r="K68" s="16"/>
      <c r="L68" s="16"/>
      <c r="M68" s="16"/>
      <c r="N68" s="16"/>
    </row>
    <row r="69" spans="1:15" ht="23.25" customHeight="1">
      <c r="A69" s="67"/>
      <c r="B69" s="68" t="s">
        <v>32</v>
      </c>
      <c r="C69" s="57"/>
      <c r="D69" s="368">
        <f>SUM(D29,D32:D37,D41:D65,D67:D68)</f>
        <v>103627.89999999998</v>
      </c>
      <c r="E69" s="365">
        <f>+D26-D69</f>
        <v>0</v>
      </c>
      <c r="F69" s="558">
        <f>+D26-D69</f>
        <v>0</v>
      </c>
    </row>
    <row r="70" spans="1:15" ht="37.5" customHeight="1">
      <c r="B70" s="69"/>
      <c r="C70" s="11"/>
      <c r="D70" s="59"/>
      <c r="E70" s="54"/>
    </row>
    <row r="71" spans="1:15" ht="26.25" hidden="1" customHeight="1">
      <c r="B71" s="10" t="s">
        <v>2</v>
      </c>
      <c r="C71" s="371" t="s">
        <v>261</v>
      </c>
      <c r="D71" s="228"/>
      <c r="E71" s="54"/>
    </row>
    <row r="72" spans="1:15" ht="12.75" hidden="1" customHeight="1">
      <c r="B72" s="69"/>
      <c r="C72" s="305" t="s">
        <v>97</v>
      </c>
      <c r="D72" s="229"/>
      <c r="E72" s="54"/>
    </row>
    <row r="73" spans="1:15" ht="27" hidden="1" customHeight="1">
      <c r="B73" s="10" t="s">
        <v>6</v>
      </c>
      <c r="C73" s="371" t="s">
        <v>262</v>
      </c>
      <c r="D73" s="228"/>
      <c r="E73" s="54"/>
    </row>
    <row r="74" spans="1:15" ht="13.5" hidden="1" customHeight="1">
      <c r="B74" s="70"/>
      <c r="C74" s="305" t="s">
        <v>97</v>
      </c>
      <c r="D74" s="229"/>
      <c r="E74" s="54"/>
    </row>
    <row r="75" spans="1:15" hidden="1">
      <c r="B75" s="8" t="s">
        <v>182</v>
      </c>
      <c r="C75" s="70"/>
      <c r="D75" s="59"/>
      <c r="E75" s="54"/>
    </row>
    <row r="76" spans="1:15" s="70" customFormat="1" ht="78" customHeight="1">
      <c r="B76" s="529" t="s">
        <v>237</v>
      </c>
      <c r="D76" s="435" t="s">
        <v>259</v>
      </c>
      <c r="E76" s="59"/>
      <c r="F76" s="54"/>
      <c r="G76" s="54"/>
      <c r="H76" s="54"/>
      <c r="I76" s="54"/>
      <c r="J76" s="54"/>
      <c r="K76" s="54"/>
      <c r="L76" s="54"/>
      <c r="M76" s="54"/>
      <c r="N76" s="54"/>
      <c r="O76" s="54"/>
    </row>
    <row r="77" spans="1:15" s="70" customFormat="1" ht="40.5" customHeight="1">
      <c r="B77" s="318"/>
      <c r="C77" s="300"/>
      <c r="E77" s="59"/>
      <c r="F77" s="54"/>
      <c r="G77" s="54"/>
      <c r="H77" s="54"/>
      <c r="I77" s="54"/>
      <c r="J77" s="54"/>
      <c r="K77" s="54"/>
      <c r="L77" s="54"/>
      <c r="M77" s="54"/>
      <c r="N77" s="54"/>
      <c r="O77" s="54"/>
    </row>
    <row r="78" spans="1:15">
      <c r="B78" s="70"/>
      <c r="C78" s="70"/>
      <c r="D78" s="59"/>
      <c r="E78" s="54"/>
    </row>
    <row r="79" spans="1:15">
      <c r="B79" s="70"/>
      <c r="C79" s="70"/>
      <c r="D79" s="59"/>
      <c r="E79" s="54"/>
    </row>
    <row r="80" spans="1:15">
      <c r="B80" s="70"/>
      <c r="C80" s="70"/>
      <c r="D80" s="59"/>
    </row>
    <row r="81" spans="2:4">
      <c r="B81" s="70"/>
      <c r="C81" s="70"/>
      <c r="D81" s="59"/>
    </row>
    <row r="82" spans="2:4">
      <c r="B82" s="70"/>
      <c r="C82" s="70"/>
      <c r="D82" s="59"/>
    </row>
    <row r="83" spans="2:4">
      <c r="B83" s="70"/>
      <c r="C83" s="70"/>
      <c r="D83" s="59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9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tabSelected="1" view="pageBreakPreview" topLeftCell="A31" zoomScaleSheetLayoutView="100" workbookViewId="0">
      <selection activeCell="B99" sqref="B99"/>
    </sheetView>
  </sheetViews>
  <sheetFormatPr defaultColWidth="9.109375" defaultRowHeight="15"/>
  <cols>
    <col min="1" max="1" width="4.88671875" style="103" customWidth="1"/>
    <col min="2" max="2" width="84.44140625" style="103" customWidth="1"/>
    <col min="3" max="3" width="30.5546875" style="103" customWidth="1"/>
    <col min="4" max="4" width="23.109375" style="132" hidden="1" customWidth="1"/>
    <col min="5" max="5" width="23.109375" style="111" customWidth="1"/>
    <col min="6" max="6" width="1.5546875" style="111" customWidth="1"/>
    <col min="7" max="7" width="1.6640625" style="111" customWidth="1"/>
    <col min="8" max="8" width="11.88671875" style="111" customWidth="1"/>
    <col min="9" max="11" width="9.109375" style="102"/>
    <col min="12" max="16384" width="9.109375" style="103"/>
  </cols>
  <sheetData>
    <row r="1" spans="1:11" s="94" customFormat="1" ht="19.5" customHeight="1">
      <c r="A1" s="92"/>
      <c r="B1" s="93"/>
      <c r="C1" s="504" t="s">
        <v>293</v>
      </c>
      <c r="D1" s="130"/>
      <c r="E1" s="48"/>
      <c r="F1" s="48"/>
      <c r="G1" s="48"/>
      <c r="H1" s="48"/>
      <c r="I1" s="96"/>
      <c r="J1" s="96"/>
      <c r="K1" s="96"/>
    </row>
    <row r="2" spans="1:11" s="94" customFormat="1" ht="21" customHeight="1">
      <c r="A2" s="92"/>
      <c r="B2" s="97"/>
      <c r="C2" s="298" t="s">
        <v>42</v>
      </c>
      <c r="D2" s="130"/>
      <c r="E2" s="48"/>
      <c r="F2" s="48"/>
      <c r="G2" s="48"/>
      <c r="H2" s="48"/>
      <c r="I2" s="96"/>
      <c r="J2" s="96"/>
      <c r="K2" s="96"/>
    </row>
    <row r="3" spans="1:11" s="94" customFormat="1" ht="19.5" customHeight="1">
      <c r="A3" s="92"/>
      <c r="B3" s="97"/>
      <c r="C3" s="298" t="s">
        <v>29</v>
      </c>
      <c r="D3" s="130"/>
      <c r="E3" s="48"/>
      <c r="F3" s="48"/>
      <c r="G3" s="48"/>
      <c r="H3" s="48"/>
      <c r="I3" s="96"/>
      <c r="J3" s="96"/>
      <c r="K3" s="96"/>
    </row>
    <row r="4" spans="1:11" s="94" customFormat="1" ht="26.25" customHeight="1">
      <c r="A4" s="92"/>
      <c r="B4" s="97"/>
      <c r="C4" s="231" t="s">
        <v>239</v>
      </c>
      <c r="D4" s="130"/>
      <c r="E4" s="48"/>
      <c r="F4" s="48"/>
      <c r="G4" s="48"/>
      <c r="H4" s="48"/>
      <c r="I4" s="96"/>
      <c r="J4" s="96"/>
      <c r="K4" s="96"/>
    </row>
    <row r="5" spans="1:11" s="94" customFormat="1" ht="24.75" customHeight="1">
      <c r="A5" s="92"/>
      <c r="B5" s="97"/>
      <c r="C5" s="231" t="s">
        <v>178</v>
      </c>
      <c r="D5" s="130"/>
      <c r="E5" s="48"/>
      <c r="F5" s="48"/>
      <c r="G5" s="48"/>
      <c r="H5" s="48"/>
      <c r="I5" s="96"/>
      <c r="J5" s="96"/>
      <c r="K5" s="96"/>
    </row>
    <row r="6" spans="1:11" s="94" customFormat="1" ht="14.25" customHeight="1">
      <c r="A6" s="92"/>
      <c r="B6" s="97"/>
      <c r="C6" s="95"/>
      <c r="D6" s="130"/>
      <c r="E6" s="48"/>
      <c r="F6" s="48"/>
      <c r="G6" s="48"/>
      <c r="H6" s="48"/>
      <c r="I6" s="96"/>
      <c r="J6" s="96"/>
      <c r="K6" s="96"/>
    </row>
    <row r="7" spans="1:11" s="94" customFormat="1" ht="19.5" customHeight="1">
      <c r="A7" s="565" t="s">
        <v>43</v>
      </c>
      <c r="B7" s="565"/>
      <c r="C7" s="565"/>
      <c r="D7" s="130"/>
      <c r="E7" s="48"/>
      <c r="F7" s="48"/>
      <c r="G7" s="48"/>
      <c r="H7" s="48"/>
      <c r="I7" s="96"/>
      <c r="J7" s="96"/>
      <c r="K7" s="96"/>
    </row>
    <row r="8" spans="1:11" s="7" customFormat="1" ht="29.25" customHeight="1">
      <c r="A8" s="561" t="str">
        <f>+'Ekamut-caxs'!A8:D8</f>
        <v xml:space="preserve">«Երևանի Բարսեղ Կանաչյանի անվան արվեստի դպրոց» ՀՈԱԿ-ի </v>
      </c>
      <c r="B8" s="561"/>
      <c r="C8" s="561"/>
      <c r="D8" s="131"/>
      <c r="E8" s="4"/>
      <c r="F8" s="357"/>
      <c r="G8" s="357"/>
      <c r="H8" s="48"/>
      <c r="I8" s="6"/>
      <c r="J8" s="6"/>
      <c r="K8" s="6"/>
    </row>
    <row r="9" spans="1:11" s="7" customFormat="1" ht="18.75" customHeight="1">
      <c r="A9" s="562" t="s">
        <v>238</v>
      </c>
      <c r="B9" s="562"/>
      <c r="C9" s="562"/>
      <c r="D9" s="130"/>
      <c r="E9" s="48"/>
      <c r="F9" s="48"/>
      <c r="G9" s="48"/>
      <c r="H9" s="48"/>
      <c r="I9" s="6"/>
      <c r="J9" s="6"/>
      <c r="K9" s="6"/>
    </row>
    <row r="10" spans="1:11" s="7" customFormat="1" ht="11.25" customHeight="1">
      <c r="A10" s="98"/>
      <c r="B10" s="98"/>
      <c r="C10" s="98"/>
      <c r="D10" s="130"/>
      <c r="E10" s="48"/>
      <c r="F10" s="48"/>
      <c r="G10" s="48"/>
      <c r="H10" s="48"/>
      <c r="I10" s="6"/>
      <c r="J10" s="6"/>
      <c r="K10" s="6"/>
    </row>
    <row r="11" spans="1:11" s="94" customFormat="1" ht="15" customHeight="1">
      <c r="A11" s="92"/>
      <c r="B11" s="92"/>
      <c r="C11" s="99" t="s">
        <v>44</v>
      </c>
      <c r="D11" s="130"/>
      <c r="E11" s="48"/>
      <c r="F11" s="48"/>
      <c r="G11" s="48"/>
      <c r="H11" s="48"/>
      <c r="I11" s="96"/>
      <c r="J11" s="96"/>
      <c r="K11" s="96"/>
    </row>
    <row r="12" spans="1:11" s="8" customFormat="1" ht="27" customHeight="1">
      <c r="A12" s="115" t="s">
        <v>3</v>
      </c>
      <c r="B12" s="115" t="s">
        <v>33</v>
      </c>
      <c r="C12" s="109" t="s">
        <v>45</v>
      </c>
      <c r="D12" s="132"/>
      <c r="E12" s="111"/>
      <c r="F12" s="111"/>
      <c r="G12" s="111"/>
      <c r="H12" s="363"/>
      <c r="I12" s="111"/>
      <c r="J12" s="111"/>
      <c r="K12" s="111"/>
    </row>
    <row r="13" spans="1:11" s="94" customFormat="1" ht="39" customHeight="1">
      <c r="A13" s="13" t="s">
        <v>7</v>
      </c>
      <c r="B13" s="14" t="s">
        <v>34</v>
      </c>
      <c r="C13" s="342">
        <f>+'Dramakani hamematakan'!D6</f>
        <v>1621.8</v>
      </c>
      <c r="D13" s="563"/>
      <c r="E13" s="564"/>
      <c r="F13" s="362"/>
      <c r="G13" s="362"/>
      <c r="H13" s="308"/>
      <c r="I13" s="96"/>
      <c r="J13" s="96"/>
      <c r="K13" s="96"/>
    </row>
    <row r="14" spans="1:11" s="94" customFormat="1" ht="27" customHeight="1">
      <c r="A14" s="13" t="s">
        <v>11</v>
      </c>
      <c r="B14" s="14" t="s">
        <v>85</v>
      </c>
      <c r="C14" s="342">
        <f>SUM(C15:C26)</f>
        <v>98910.5</v>
      </c>
      <c r="D14" s="130"/>
      <c r="E14" s="48"/>
      <c r="F14" s="48"/>
      <c r="G14" s="48"/>
      <c r="H14" s="48"/>
      <c r="I14" s="96"/>
      <c r="J14" s="96"/>
      <c r="K14" s="96"/>
    </row>
    <row r="15" spans="1:11" s="94" customFormat="1" ht="21" customHeight="1">
      <c r="A15" s="78">
        <v>1</v>
      </c>
      <c r="B15" s="331" t="s">
        <v>119</v>
      </c>
      <c r="C15" s="333">
        <f>+'Pastaci finansav.'!C11</f>
        <v>89592</v>
      </c>
      <c r="D15" s="130"/>
      <c r="E15" s="48"/>
      <c r="F15" s="48"/>
      <c r="G15" s="48"/>
      <c r="H15" s="48"/>
      <c r="I15" s="96"/>
      <c r="J15" s="96"/>
      <c r="K15" s="96"/>
    </row>
    <row r="16" spans="1:11" s="94" customFormat="1" ht="22.5" customHeight="1">
      <c r="A16" s="78">
        <v>2</v>
      </c>
      <c r="B16" s="409" t="s">
        <v>196</v>
      </c>
      <c r="C16" s="333">
        <f>+'Pastaci finansav.'!D11</f>
        <v>2832.5</v>
      </c>
      <c r="D16" s="130"/>
      <c r="E16" s="48"/>
      <c r="F16" s="48"/>
      <c r="G16" s="48"/>
      <c r="H16" s="48"/>
      <c r="I16" s="96"/>
      <c r="J16" s="96"/>
      <c r="K16" s="96"/>
    </row>
    <row r="17" spans="1:11" s="94" customFormat="1" ht="17.399999999999999">
      <c r="A17" s="78">
        <v>3</v>
      </c>
      <c r="B17" s="334" t="s">
        <v>8</v>
      </c>
      <c r="C17" s="333">
        <f>+'Pastaci finansav.'!E11</f>
        <v>5629</v>
      </c>
      <c r="D17" s="9" t="s">
        <v>209</v>
      </c>
      <c r="E17" s="48"/>
      <c r="F17" s="48"/>
      <c r="G17" s="48"/>
      <c r="H17" s="48"/>
      <c r="I17" s="96"/>
      <c r="J17" s="96"/>
      <c r="K17" s="96"/>
    </row>
    <row r="18" spans="1:11" s="94" customFormat="1" ht="17.399999999999999" hidden="1">
      <c r="A18" s="78">
        <v>4</v>
      </c>
      <c r="B18" s="335" t="s">
        <v>55</v>
      </c>
      <c r="C18" s="332"/>
      <c r="D18" s="130"/>
      <c r="E18" s="48"/>
      <c r="F18" s="48"/>
      <c r="G18" s="48"/>
      <c r="H18" s="48"/>
      <c r="I18" s="96"/>
      <c r="J18" s="96"/>
      <c r="K18" s="96"/>
    </row>
    <row r="19" spans="1:11" s="94" customFormat="1" ht="17.399999999999999" hidden="1">
      <c r="A19" s="78">
        <v>5</v>
      </c>
      <c r="B19" s="336" t="s">
        <v>65</v>
      </c>
      <c r="C19" s="332">
        <f>+'Ekamut-caxs'!D16</f>
        <v>0</v>
      </c>
      <c r="D19" s="130"/>
      <c r="E19" s="48"/>
      <c r="F19" s="48"/>
      <c r="G19" s="48"/>
      <c r="H19" s="48"/>
      <c r="I19" s="96"/>
      <c r="J19" s="96"/>
      <c r="K19" s="96"/>
    </row>
    <row r="20" spans="1:11" s="94" customFormat="1" ht="16.5" hidden="1" customHeight="1">
      <c r="A20" s="78">
        <v>6</v>
      </c>
      <c r="B20" s="198" t="s">
        <v>195</v>
      </c>
      <c r="C20" s="333">
        <f>+'Ekamut-caxs'!D17</f>
        <v>0</v>
      </c>
      <c r="D20" s="133"/>
      <c r="E20" s="124"/>
      <c r="F20" s="124"/>
      <c r="G20" s="124"/>
      <c r="H20" s="48"/>
      <c r="I20" s="96"/>
      <c r="J20" s="96"/>
      <c r="K20" s="96"/>
    </row>
    <row r="21" spans="1:11" s="94" customFormat="1" ht="17.399999999999999" hidden="1">
      <c r="A21" s="78">
        <v>7</v>
      </c>
      <c r="B21" s="331" t="s">
        <v>9</v>
      </c>
      <c r="C21" s="333">
        <f>+'Ekamut-caxs'!D18</f>
        <v>0</v>
      </c>
      <c r="D21" s="130"/>
      <c r="E21" s="48"/>
      <c r="F21" s="48"/>
      <c r="G21" s="48"/>
      <c r="H21" s="48"/>
      <c r="I21" s="96"/>
      <c r="J21" s="96"/>
      <c r="K21" s="96"/>
    </row>
    <row r="22" spans="1:11" s="94" customFormat="1" ht="16.5" hidden="1" customHeight="1">
      <c r="A22" s="78">
        <v>8</v>
      </c>
      <c r="B22" s="331" t="s">
        <v>74</v>
      </c>
      <c r="C22" s="333">
        <f>+'Ekamut-caxs'!D19</f>
        <v>0</v>
      </c>
      <c r="D22" s="133"/>
      <c r="E22" s="124"/>
      <c r="F22" s="124"/>
      <c r="G22" s="124"/>
      <c r="H22" s="48"/>
      <c r="I22" s="96"/>
      <c r="J22" s="96"/>
      <c r="K22" s="96"/>
    </row>
    <row r="23" spans="1:11" s="94" customFormat="1" ht="16.5" hidden="1" customHeight="1">
      <c r="A23" s="78">
        <v>9</v>
      </c>
      <c r="B23" s="331" t="s">
        <v>35</v>
      </c>
      <c r="C23" s="332"/>
      <c r="D23" s="133"/>
      <c r="E23" s="124"/>
      <c r="F23" s="124"/>
      <c r="G23" s="124"/>
      <c r="H23" s="48"/>
      <c r="I23" s="96"/>
      <c r="J23" s="96"/>
      <c r="K23" s="96"/>
    </row>
    <row r="24" spans="1:11" s="94" customFormat="1" ht="16.5" hidden="1" customHeight="1">
      <c r="A24" s="78">
        <v>10</v>
      </c>
      <c r="B24" s="331" t="s">
        <v>10</v>
      </c>
      <c r="C24" s="333">
        <f>+'Ekamut-caxs'!D23</f>
        <v>0</v>
      </c>
      <c r="D24" s="133"/>
      <c r="E24" s="124"/>
      <c r="F24" s="124"/>
      <c r="G24" s="124"/>
      <c r="H24" s="48"/>
      <c r="I24" s="96"/>
      <c r="J24" s="96"/>
      <c r="K24" s="96"/>
    </row>
    <row r="25" spans="1:11" s="96" customFormat="1" ht="16.5" customHeight="1">
      <c r="A25" s="78">
        <v>4</v>
      </c>
      <c r="B25" s="337" t="str">
        <f>+'Ekamut-caxs'!B24</f>
        <v>Պրակտիկայի գծով</v>
      </c>
      <c r="C25" s="332">
        <f>+'Ekamut-caxs'!D24</f>
        <v>857</v>
      </c>
      <c r="D25" s="133"/>
      <c r="E25" s="124"/>
      <c r="F25" s="124"/>
      <c r="G25" s="124"/>
      <c r="H25" s="48"/>
    </row>
    <row r="26" spans="1:11" s="96" customFormat="1" ht="16.5" hidden="1" customHeight="1">
      <c r="A26" s="78"/>
      <c r="B26" s="337"/>
      <c r="C26" s="332">
        <f>+'Ekamut-caxs'!D25</f>
        <v>0</v>
      </c>
      <c r="D26" s="129" t="s">
        <v>208</v>
      </c>
      <c r="E26" s="124"/>
      <c r="F26" s="124"/>
      <c r="G26" s="124"/>
      <c r="H26" s="48"/>
    </row>
    <row r="27" spans="1:11" s="94" customFormat="1" ht="24" customHeight="1">
      <c r="A27" s="13" t="s">
        <v>36</v>
      </c>
      <c r="B27" s="14" t="s">
        <v>86</v>
      </c>
      <c r="C27" s="342">
        <f>C28+C71+C84</f>
        <v>99270.199999999983</v>
      </c>
      <c r="D27" s="372">
        <f>+C13-C69</f>
        <v>-356.49999999999932</v>
      </c>
      <c r="E27" s="48"/>
      <c r="F27" s="48"/>
      <c r="G27" s="48"/>
      <c r="H27" s="48"/>
      <c r="I27" s="96"/>
      <c r="J27" s="96"/>
      <c r="K27" s="96"/>
    </row>
    <row r="28" spans="1:11" s="94" customFormat="1" ht="22.5" customHeight="1">
      <c r="A28" s="15" t="s">
        <v>58</v>
      </c>
      <c r="B28" s="14" t="s">
        <v>61</v>
      </c>
      <c r="C28" s="342">
        <f>SUM(C29,C32:C37,C41:C65,C69:C70)</f>
        <v>96814.199999999983</v>
      </c>
      <c r="D28" s="130"/>
      <c r="E28" s="48"/>
      <c r="F28" s="48"/>
      <c r="G28" s="48"/>
      <c r="H28" s="48"/>
      <c r="I28" s="96"/>
      <c r="J28" s="96"/>
      <c r="K28" s="96"/>
    </row>
    <row r="29" spans="1:11" s="117" customFormat="1" ht="18" customHeight="1">
      <c r="A29" s="78">
        <v>1</v>
      </c>
      <c r="B29" s="338" t="s">
        <v>12</v>
      </c>
      <c r="C29" s="333">
        <f>+'Ekamut-caxs'!D29</f>
        <v>89551.5</v>
      </c>
      <c r="D29" s="134"/>
      <c r="E29" s="125"/>
      <c r="F29" s="125"/>
      <c r="G29" s="125"/>
      <c r="H29" s="125"/>
      <c r="I29" s="116"/>
      <c r="J29" s="116"/>
      <c r="K29" s="116"/>
    </row>
    <row r="30" spans="1:11" s="106" customFormat="1" ht="18" customHeight="1">
      <c r="A30" s="27">
        <v>1.1000000000000001</v>
      </c>
      <c r="B30" s="32" t="s">
        <v>120</v>
      </c>
      <c r="C30" s="346">
        <f>+'Ekamut-caxs'!D30</f>
        <v>2857.7</v>
      </c>
      <c r="D30" s="360"/>
      <c r="E30" s="126"/>
      <c r="F30" s="126"/>
      <c r="G30" s="126"/>
      <c r="H30" s="126"/>
      <c r="I30" s="105"/>
      <c r="J30" s="105"/>
      <c r="K30" s="105"/>
    </row>
    <row r="31" spans="1:11" s="106" customFormat="1" ht="18" customHeight="1">
      <c r="A31" s="27">
        <v>1.2</v>
      </c>
      <c r="B31" s="32" t="s">
        <v>13</v>
      </c>
      <c r="C31" s="346">
        <f>+'Ekamut-caxs'!D31</f>
        <v>4000</v>
      </c>
      <c r="D31" s="135"/>
      <c r="E31" s="126"/>
      <c r="F31" s="126"/>
      <c r="G31" s="126"/>
      <c r="H31" s="126"/>
      <c r="I31" s="105"/>
      <c r="J31" s="105"/>
      <c r="K31" s="105"/>
    </row>
    <row r="32" spans="1:11" s="119" customFormat="1" ht="18" customHeight="1">
      <c r="A32" s="78">
        <v>2</v>
      </c>
      <c r="B32" s="334" t="s">
        <v>15</v>
      </c>
      <c r="C32" s="333">
        <f>+'Ekamut-caxs'!D32</f>
        <v>755.9</v>
      </c>
      <c r="D32" s="465">
        <f>+C32-Komunal!F20</f>
        <v>0</v>
      </c>
      <c r="E32" s="110"/>
      <c r="F32" s="110"/>
      <c r="G32" s="110"/>
      <c r="H32" s="110"/>
      <c r="I32" s="118"/>
      <c r="J32" s="118"/>
      <c r="K32" s="118"/>
    </row>
    <row r="33" spans="1:11" s="119" customFormat="1" ht="18" customHeight="1">
      <c r="A33" s="78">
        <v>3</v>
      </c>
      <c r="B33" s="334" t="s">
        <v>14</v>
      </c>
      <c r="C33" s="333">
        <f>+'Ekamut-caxs'!D33</f>
        <v>418.4</v>
      </c>
      <c r="D33" s="465">
        <f>+C33-Komunal!J20</f>
        <v>0</v>
      </c>
      <c r="E33" s="110"/>
      <c r="F33" s="110"/>
      <c r="G33" s="110"/>
      <c r="H33" s="110"/>
      <c r="I33" s="118"/>
      <c r="J33" s="118"/>
      <c r="K33" s="118"/>
    </row>
    <row r="34" spans="1:11" s="119" customFormat="1" ht="18" customHeight="1">
      <c r="A34" s="78">
        <v>4</v>
      </c>
      <c r="B34" s="334" t="s">
        <v>16</v>
      </c>
      <c r="C34" s="333">
        <f>+'Ekamut-caxs'!D34</f>
        <v>38.9</v>
      </c>
      <c r="D34" s="465">
        <f>+C34-Komunal!M20</f>
        <v>0</v>
      </c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>
      <c r="A35" s="78">
        <v>5</v>
      </c>
      <c r="B35" s="334" t="s">
        <v>17</v>
      </c>
      <c r="C35" s="333">
        <f>+'Ekamut-caxs'!D35</f>
        <v>165</v>
      </c>
      <c r="D35" s="136"/>
      <c r="E35" s="110"/>
      <c r="F35" s="110"/>
      <c r="G35" s="110"/>
      <c r="H35" s="110"/>
      <c r="I35" s="118"/>
      <c r="J35" s="118"/>
      <c r="K35" s="118"/>
    </row>
    <row r="36" spans="1:11" s="119" customFormat="1" ht="18" hidden="1" customHeight="1">
      <c r="A36" s="78">
        <v>6</v>
      </c>
      <c r="B36" s="334" t="s">
        <v>18</v>
      </c>
      <c r="C36" s="333">
        <f>+'Ekamut-caxs'!D36</f>
        <v>0</v>
      </c>
      <c r="D36" s="136"/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>
      <c r="A37" s="78">
        <v>6</v>
      </c>
      <c r="B37" s="334" t="s">
        <v>19</v>
      </c>
      <c r="C37" s="333">
        <f>SUM(C38:C40)</f>
        <v>317.2</v>
      </c>
      <c r="D37" s="136"/>
      <c r="E37" s="110"/>
      <c r="F37" s="110"/>
      <c r="G37" s="110"/>
      <c r="H37" s="110"/>
      <c r="I37" s="118"/>
      <c r="J37" s="118"/>
      <c r="K37" s="118"/>
    </row>
    <row r="38" spans="1:11" ht="18" customHeight="1">
      <c r="A38" s="27">
        <v>6.1</v>
      </c>
      <c r="B38" s="32" t="s">
        <v>20</v>
      </c>
      <c r="C38" s="333">
        <f>+'Ekamut-caxs'!D38</f>
        <v>115.2</v>
      </c>
    </row>
    <row r="39" spans="1:11" ht="18" customHeight="1">
      <c r="A39" s="27">
        <v>6.2</v>
      </c>
      <c r="B39" s="32" t="s">
        <v>21</v>
      </c>
      <c r="C39" s="333">
        <f>+'Ekamut-caxs'!D39</f>
        <v>10</v>
      </c>
    </row>
    <row r="40" spans="1:11" ht="18" customHeight="1">
      <c r="A40" s="27">
        <v>6.3</v>
      </c>
      <c r="B40" s="32" t="s">
        <v>22</v>
      </c>
      <c r="C40" s="333">
        <f>+'Ekamut-caxs'!D40</f>
        <v>192</v>
      </c>
    </row>
    <row r="41" spans="1:11" s="119" customFormat="1" ht="18" customHeight="1">
      <c r="A41" s="78">
        <v>7</v>
      </c>
      <c r="B41" s="334" t="s">
        <v>23</v>
      </c>
      <c r="C41" s="333">
        <f>+'Ekamut-caxs'!D41</f>
        <v>1</v>
      </c>
      <c r="D41" s="136"/>
      <c r="E41" s="110"/>
      <c r="F41" s="110"/>
      <c r="G41" s="110"/>
      <c r="H41" s="110"/>
      <c r="I41" s="118"/>
      <c r="J41" s="118"/>
      <c r="K41" s="118"/>
    </row>
    <row r="42" spans="1:11" s="119" customFormat="1" ht="18" customHeight="1">
      <c r="A42" s="78">
        <v>8</v>
      </c>
      <c r="B42" s="334" t="s">
        <v>31</v>
      </c>
      <c r="C42" s="332">
        <f>+'Ekamut-caxs'!D42</f>
        <v>400</v>
      </c>
      <c r="D42" s="54"/>
      <c r="E42" s="110"/>
      <c r="F42" s="110"/>
      <c r="G42" s="110"/>
      <c r="H42" s="110"/>
      <c r="I42" s="118"/>
      <c r="J42" s="118"/>
      <c r="K42" s="118"/>
    </row>
    <row r="43" spans="1:11" s="119" customFormat="1" ht="18" customHeight="1">
      <c r="A43" s="78">
        <v>9</v>
      </c>
      <c r="B43" s="334" t="s">
        <v>24</v>
      </c>
      <c r="C43" s="332">
        <f>+'Ekamut-caxs'!D43</f>
        <v>320</v>
      </c>
      <c r="D43" s="136"/>
      <c r="E43" s="110"/>
      <c r="F43" s="110"/>
      <c r="G43" s="110"/>
      <c r="H43" s="110"/>
      <c r="I43" s="118"/>
      <c r="J43" s="118"/>
      <c r="K43" s="118"/>
    </row>
    <row r="44" spans="1:11" s="119" customFormat="1" ht="18" customHeight="1">
      <c r="A44" s="78">
        <v>10</v>
      </c>
      <c r="B44" s="339" t="s">
        <v>77</v>
      </c>
      <c r="C44" s="332">
        <f>+'Ekamut-caxs'!D44</f>
        <v>800</v>
      </c>
      <c r="D44" s="136"/>
      <c r="E44" s="110"/>
      <c r="F44" s="110"/>
      <c r="G44" s="110"/>
      <c r="H44" s="110"/>
      <c r="I44" s="118"/>
      <c r="J44" s="118"/>
      <c r="K44" s="118"/>
    </row>
    <row r="45" spans="1:11" s="88" customFormat="1" ht="18" customHeight="1">
      <c r="A45" s="78">
        <v>11</v>
      </c>
      <c r="B45" s="334" t="s">
        <v>50</v>
      </c>
      <c r="C45" s="333">
        <f>+'Ekamut-caxs'!D45</f>
        <v>250</v>
      </c>
      <c r="D45" s="137"/>
      <c r="E45" s="86"/>
      <c r="F45" s="86"/>
      <c r="G45" s="86"/>
      <c r="H45" s="71"/>
      <c r="I45" s="87"/>
      <c r="J45" s="87"/>
      <c r="K45" s="87"/>
    </row>
    <row r="46" spans="1:11" s="119" customFormat="1" ht="18" customHeight="1">
      <c r="A46" s="78">
        <v>12</v>
      </c>
      <c r="B46" s="334" t="s">
        <v>121</v>
      </c>
      <c r="C46" s="333">
        <f>+'Ekamut-caxs'!D46</f>
        <v>50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customHeight="1">
      <c r="A47" s="78">
        <v>13</v>
      </c>
      <c r="B47" s="334" t="s">
        <v>122</v>
      </c>
      <c r="C47" s="333">
        <f>+'Ekamut-caxs'!D47</f>
        <v>150</v>
      </c>
      <c r="D47" s="136"/>
      <c r="E47" s="110"/>
      <c r="F47" s="110"/>
      <c r="G47" s="110"/>
      <c r="H47" s="110"/>
      <c r="I47" s="118"/>
      <c r="J47" s="118"/>
      <c r="K47" s="118"/>
    </row>
    <row r="48" spans="1:11" s="119" customFormat="1" ht="18" customHeight="1">
      <c r="A48" s="78">
        <v>14</v>
      </c>
      <c r="B48" s="334" t="s">
        <v>25</v>
      </c>
      <c r="C48" s="333">
        <f>+'Ekamut-caxs'!D48</f>
        <v>600</v>
      </c>
      <c r="D48" s="136"/>
      <c r="E48" s="110"/>
      <c r="F48" s="110"/>
      <c r="G48" s="110"/>
      <c r="H48" s="110"/>
      <c r="I48" s="118"/>
      <c r="J48" s="118"/>
      <c r="K48" s="118"/>
    </row>
    <row r="49" spans="1:11" s="117" customFormat="1" ht="17.25" customHeight="1">
      <c r="A49" s="78">
        <v>15</v>
      </c>
      <c r="B49" s="334" t="s">
        <v>26</v>
      </c>
      <c r="C49" s="333">
        <f>+'Ekamut-caxs'!D49</f>
        <v>60</v>
      </c>
      <c r="D49" s="134"/>
      <c r="E49" s="125"/>
      <c r="F49" s="125"/>
      <c r="G49" s="125"/>
      <c r="H49" s="125"/>
      <c r="I49" s="116"/>
      <c r="J49" s="116"/>
      <c r="K49" s="116"/>
    </row>
    <row r="50" spans="1:11" s="117" customFormat="1" ht="18" hidden="1" customHeight="1">
      <c r="A50" s="78">
        <v>17</v>
      </c>
      <c r="B50" s="334" t="s">
        <v>69</v>
      </c>
      <c r="C50" s="333">
        <f>+'Ekamut-caxs'!D50</f>
        <v>0</v>
      </c>
      <c r="D50" s="134"/>
      <c r="E50" s="125"/>
      <c r="F50" s="125"/>
      <c r="G50" s="125"/>
      <c r="H50" s="125"/>
      <c r="I50" s="116"/>
      <c r="J50" s="116"/>
      <c r="K50" s="116"/>
    </row>
    <row r="51" spans="1:11" s="117" customFormat="1" ht="18" hidden="1" customHeight="1">
      <c r="A51" s="78">
        <v>18</v>
      </c>
      <c r="B51" s="334" t="s">
        <v>56</v>
      </c>
      <c r="C51" s="333">
        <f>+'Ekamut-caxs'!D51</f>
        <v>0</v>
      </c>
      <c r="D51" s="134"/>
      <c r="E51" s="125"/>
      <c r="F51" s="125"/>
      <c r="G51" s="125"/>
      <c r="H51" s="125"/>
      <c r="I51" s="116"/>
      <c r="J51" s="116"/>
      <c r="K51" s="116"/>
    </row>
    <row r="52" spans="1:11" s="88" customFormat="1" ht="18" customHeight="1">
      <c r="A52" s="78">
        <v>16</v>
      </c>
      <c r="B52" s="334" t="s">
        <v>47</v>
      </c>
      <c r="C52" s="333">
        <f>+'Ekamut-caxs'!D52</f>
        <v>300</v>
      </c>
      <c r="D52" s="137"/>
      <c r="E52" s="86"/>
      <c r="F52" s="86"/>
      <c r="G52" s="86"/>
      <c r="H52" s="71"/>
      <c r="I52" s="87"/>
      <c r="J52" s="87"/>
      <c r="K52" s="87"/>
    </row>
    <row r="53" spans="1:11" s="88" customFormat="1" ht="18.75" customHeight="1">
      <c r="A53" s="78">
        <v>17</v>
      </c>
      <c r="B53" s="334" t="s">
        <v>78</v>
      </c>
      <c r="C53" s="333">
        <f>+'Ekamut-caxs'!D53</f>
        <v>100</v>
      </c>
      <c r="D53" s="137"/>
      <c r="E53" s="86"/>
      <c r="F53" s="86"/>
      <c r="G53" s="86"/>
      <c r="H53" s="71"/>
      <c r="I53" s="87"/>
      <c r="J53" s="87"/>
      <c r="K53" s="87"/>
    </row>
    <row r="54" spans="1:11" s="88" customFormat="1" ht="18" customHeight="1">
      <c r="A54" s="78">
        <v>18</v>
      </c>
      <c r="B54" s="334" t="s">
        <v>79</v>
      </c>
      <c r="C54" s="333">
        <f>+'Ekamut-caxs'!D54</f>
        <v>95</v>
      </c>
      <c r="D54" s="54"/>
      <c r="E54" s="86"/>
      <c r="F54" s="86"/>
      <c r="G54" s="86"/>
      <c r="H54" s="71"/>
      <c r="I54" s="87"/>
      <c r="J54" s="87"/>
      <c r="K54" s="87"/>
    </row>
    <row r="55" spans="1:11" s="88" customFormat="1" ht="18" customHeight="1">
      <c r="A55" s="78">
        <v>19</v>
      </c>
      <c r="B55" s="334" t="s">
        <v>48</v>
      </c>
      <c r="C55" s="333">
        <f>+'Ekamut-caxs'!D55</f>
        <v>3</v>
      </c>
      <c r="D55" s="137"/>
      <c r="E55" s="86"/>
      <c r="F55" s="86"/>
      <c r="G55" s="86"/>
      <c r="H55" s="71"/>
      <c r="I55" s="87"/>
      <c r="J55" s="87"/>
      <c r="K55" s="87"/>
    </row>
    <row r="56" spans="1:11" s="88" customFormat="1" ht="18" hidden="1" customHeight="1">
      <c r="A56" s="78">
        <v>23</v>
      </c>
      <c r="B56" s="334" t="s">
        <v>123</v>
      </c>
      <c r="C56" s="333">
        <f>+'Ekamut-caxs'!D56</f>
        <v>0</v>
      </c>
      <c r="D56" s="137"/>
      <c r="E56" s="86"/>
      <c r="F56" s="86"/>
      <c r="G56" s="86"/>
      <c r="H56" s="71"/>
      <c r="I56" s="87"/>
      <c r="J56" s="87"/>
      <c r="K56" s="87"/>
    </row>
    <row r="57" spans="1:11" s="88" customFormat="1" ht="18" customHeight="1">
      <c r="A57" s="78">
        <v>20</v>
      </c>
      <c r="B57" s="334" t="s">
        <v>49</v>
      </c>
      <c r="C57" s="333">
        <f>+'Ekamut-caxs'!D57</f>
        <v>10</v>
      </c>
      <c r="D57" s="137"/>
      <c r="E57" s="86"/>
      <c r="F57" s="86"/>
      <c r="G57" s="86"/>
      <c r="H57" s="71"/>
      <c r="I57" s="87"/>
      <c r="J57" s="87"/>
      <c r="K57" s="87"/>
    </row>
    <row r="58" spans="1:11" s="88" customFormat="1" ht="18" customHeight="1">
      <c r="A58" s="78">
        <v>21</v>
      </c>
      <c r="B58" s="334" t="s">
        <v>66</v>
      </c>
      <c r="C58" s="333">
        <f>+'Ekamut-caxs'!D58</f>
        <v>200</v>
      </c>
      <c r="D58" s="137"/>
      <c r="E58" s="86"/>
      <c r="F58" s="86"/>
      <c r="G58" s="86"/>
      <c r="H58" s="71"/>
      <c r="I58" s="87"/>
      <c r="J58" s="87"/>
      <c r="K58" s="87"/>
    </row>
    <row r="59" spans="1:11" s="88" customFormat="1" ht="18" customHeight="1">
      <c r="A59" s="78">
        <v>22</v>
      </c>
      <c r="B59" s="505" t="s">
        <v>203</v>
      </c>
      <c r="C59" s="333">
        <f>+'Ekamut-caxs'!D59</f>
        <v>20</v>
      </c>
      <c r="D59" s="137"/>
      <c r="E59" s="86"/>
      <c r="F59" s="86"/>
      <c r="G59" s="86"/>
      <c r="H59" s="71"/>
      <c r="I59" s="87"/>
      <c r="J59" s="87"/>
      <c r="K59" s="87"/>
    </row>
    <row r="60" spans="1:11" s="88" customFormat="1" ht="18" customHeight="1">
      <c r="A60" s="78">
        <v>23</v>
      </c>
      <c r="B60" s="352" t="s">
        <v>204</v>
      </c>
      <c r="C60" s="333">
        <f>+'Ekamut-caxs'!D60</f>
        <v>180</v>
      </c>
      <c r="D60" s="137"/>
      <c r="E60" s="86"/>
      <c r="F60" s="86"/>
      <c r="G60" s="86"/>
      <c r="H60" s="71"/>
      <c r="I60" s="87"/>
      <c r="J60" s="87"/>
      <c r="K60" s="87"/>
    </row>
    <row r="61" spans="1:11" s="88" customFormat="1" ht="18" hidden="1" customHeight="1">
      <c r="A61" s="78">
        <v>28</v>
      </c>
      <c r="B61" s="334" t="s">
        <v>80</v>
      </c>
      <c r="C61" s="333">
        <f>+'Ekamut-caxs'!D61</f>
        <v>0</v>
      </c>
      <c r="D61" s="137"/>
      <c r="E61" s="86"/>
      <c r="F61" s="86"/>
      <c r="G61" s="86"/>
      <c r="H61" s="71"/>
      <c r="I61" s="87"/>
      <c r="J61" s="87"/>
      <c r="K61" s="87"/>
    </row>
    <row r="62" spans="1:11" s="88" customFormat="1" ht="18" customHeight="1">
      <c r="A62" s="78">
        <v>24</v>
      </c>
      <c r="B62" s="334" t="s">
        <v>136</v>
      </c>
      <c r="C62" s="333">
        <f>+'Ekamut-caxs'!D62</f>
        <v>50</v>
      </c>
      <c r="D62" s="137"/>
      <c r="E62" s="86"/>
      <c r="F62" s="86"/>
      <c r="G62" s="86"/>
      <c r="H62" s="71"/>
      <c r="I62" s="87"/>
      <c r="J62" s="87"/>
      <c r="K62" s="87"/>
    </row>
    <row r="63" spans="1:11" s="87" customFormat="1" ht="18" hidden="1" customHeight="1">
      <c r="A63" s="78">
        <v>30</v>
      </c>
      <c r="B63" s="354"/>
      <c r="C63" s="332">
        <f>+'Ekamut-caxs'!D63</f>
        <v>0</v>
      </c>
      <c r="D63" s="137"/>
      <c r="E63" s="86"/>
      <c r="F63" s="86"/>
      <c r="G63" s="86"/>
      <c r="H63" s="71"/>
    </row>
    <row r="64" spans="1:11" s="87" customFormat="1" ht="18" hidden="1" customHeight="1">
      <c r="A64" s="78">
        <v>31</v>
      </c>
      <c r="B64" s="354"/>
      <c r="C64" s="332">
        <f>+'Ekamut-caxs'!D64</f>
        <v>0</v>
      </c>
      <c r="D64" s="129" t="s">
        <v>207</v>
      </c>
      <c r="E64" s="86"/>
      <c r="F64" s="86"/>
      <c r="G64" s="86"/>
      <c r="H64" s="71"/>
    </row>
    <row r="65" spans="1:11" s="119" customFormat="1" ht="22.5" hidden="1" customHeight="1">
      <c r="A65" s="78">
        <v>32</v>
      </c>
      <c r="B65" s="355" t="s">
        <v>37</v>
      </c>
      <c r="C65" s="333">
        <f>SUM(C66:C68)</f>
        <v>0</v>
      </c>
      <c r="D65" s="136"/>
      <c r="E65" s="110"/>
      <c r="F65" s="110"/>
      <c r="G65" s="110"/>
      <c r="H65" s="110"/>
      <c r="I65" s="118"/>
      <c r="J65" s="118"/>
      <c r="K65" s="118"/>
    </row>
    <row r="66" spans="1:11" ht="19.5" hidden="1" customHeight="1">
      <c r="A66" s="546">
        <v>32.1</v>
      </c>
      <c r="B66" s="122" t="s">
        <v>38</v>
      </c>
      <c r="C66" s="315"/>
    </row>
    <row r="67" spans="1:11" ht="19.5" hidden="1" customHeight="1">
      <c r="A67" s="546">
        <v>32.200000000000003</v>
      </c>
      <c r="B67" s="122" t="s">
        <v>51</v>
      </c>
      <c r="C67" s="315"/>
    </row>
    <row r="68" spans="1:11" ht="19.5" hidden="1" customHeight="1">
      <c r="A68" s="546">
        <v>32.299999999999997</v>
      </c>
      <c r="B68" s="122" t="s">
        <v>87</v>
      </c>
      <c r="C68" s="315">
        <f>+'Ekamut-caxs'!D67</f>
        <v>0</v>
      </c>
    </row>
    <row r="69" spans="1:11" s="119" customFormat="1" ht="17.25" customHeight="1">
      <c r="A69" s="90">
        <v>25</v>
      </c>
      <c r="B69" s="340" t="s">
        <v>39</v>
      </c>
      <c r="C69" s="333">
        <f>+'Deb. ev kreditor'!D59-'Deb. ev kreditor'!D54</f>
        <v>1978.2999999999993</v>
      </c>
      <c r="D69" s="136"/>
      <c r="E69" s="110"/>
      <c r="F69" s="110"/>
      <c r="G69" s="110"/>
      <c r="H69" s="110"/>
      <c r="I69" s="118"/>
      <c r="J69" s="118"/>
      <c r="K69" s="118"/>
    </row>
    <row r="70" spans="1:11" s="119" customFormat="1" ht="16.5" hidden="1" customHeight="1">
      <c r="A70" s="90">
        <v>34</v>
      </c>
      <c r="B70" s="341" t="s">
        <v>88</v>
      </c>
      <c r="C70" s="332"/>
      <c r="D70" s="136" t="s">
        <v>229</v>
      </c>
      <c r="E70" s="110"/>
      <c r="F70" s="110"/>
      <c r="G70" s="110"/>
      <c r="H70" s="110"/>
      <c r="I70" s="118"/>
      <c r="J70" s="118"/>
      <c r="K70" s="118"/>
    </row>
    <row r="71" spans="1:11" s="101" customFormat="1" ht="25.5" customHeight="1">
      <c r="A71" s="44" t="s">
        <v>59</v>
      </c>
      <c r="B71" s="104" t="s">
        <v>62</v>
      </c>
      <c r="C71" s="342">
        <f>C72+C80</f>
        <v>2456</v>
      </c>
      <c r="D71" s="138"/>
      <c r="E71" s="127"/>
      <c r="F71" s="127"/>
      <c r="G71" s="127"/>
      <c r="H71" s="127"/>
      <c r="I71" s="100"/>
      <c r="J71" s="100"/>
      <c r="K71" s="100"/>
    </row>
    <row r="72" spans="1:11" s="117" customFormat="1" ht="26.25" customHeight="1">
      <c r="A72" s="90">
        <v>1</v>
      </c>
      <c r="B72" s="343" t="s">
        <v>92</v>
      </c>
      <c r="C72" s="333">
        <f>SUM(C73:C79)</f>
        <v>2456</v>
      </c>
      <c r="D72" s="134"/>
      <c r="E72" s="125"/>
      <c r="F72" s="125"/>
      <c r="G72" s="125"/>
      <c r="H72" s="125"/>
      <c r="I72" s="116"/>
      <c r="J72" s="116"/>
      <c r="K72" s="116"/>
    </row>
    <row r="73" spans="1:11" s="117" customFormat="1" ht="17.25" customHeight="1">
      <c r="A73" s="90">
        <v>1.1000000000000001</v>
      </c>
      <c r="B73" s="344" t="s">
        <v>89</v>
      </c>
      <c r="C73" s="332">
        <v>950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hidden="1" customHeight="1">
      <c r="A74" s="90">
        <v>1.2</v>
      </c>
      <c r="B74" s="344" t="s">
        <v>90</v>
      </c>
      <c r="C74" s="332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8" customHeight="1">
      <c r="A75" s="90">
        <v>1.3</v>
      </c>
      <c r="B75" s="344" t="s">
        <v>91</v>
      </c>
      <c r="C75" s="332">
        <v>700</v>
      </c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customHeight="1">
      <c r="A76" s="90">
        <v>1.4</v>
      </c>
      <c r="B76" s="344" t="s">
        <v>205</v>
      </c>
      <c r="C76" s="332">
        <v>806</v>
      </c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>
      <c r="A77" s="90">
        <v>1.5</v>
      </c>
      <c r="B77" s="344" t="s">
        <v>67</v>
      </c>
      <c r="C77" s="332"/>
      <c r="D77" s="134"/>
      <c r="E77" s="125"/>
      <c r="F77" s="125"/>
      <c r="G77" s="125"/>
      <c r="H77" s="125"/>
      <c r="I77" s="116"/>
      <c r="J77" s="116"/>
      <c r="K77" s="116"/>
    </row>
    <row r="78" spans="1:11" s="117" customFormat="1" ht="17.25" hidden="1" customHeight="1">
      <c r="A78" s="90">
        <v>1.6</v>
      </c>
      <c r="B78" s="345" t="s">
        <v>68</v>
      </c>
      <c r="C78" s="332"/>
      <c r="D78" s="134"/>
      <c r="E78" s="125"/>
      <c r="F78" s="125"/>
      <c r="G78" s="125"/>
      <c r="H78" s="125"/>
      <c r="I78" s="116"/>
      <c r="J78" s="116"/>
      <c r="K78" s="116"/>
    </row>
    <row r="79" spans="1:11" s="117" customFormat="1" ht="17.25" hidden="1" customHeight="1">
      <c r="A79" s="90">
        <v>1.7</v>
      </c>
      <c r="B79" s="345"/>
      <c r="C79" s="332"/>
      <c r="D79" s="530" t="s">
        <v>206</v>
      </c>
      <c r="E79" s="125"/>
      <c r="F79" s="125"/>
      <c r="G79" s="125"/>
      <c r="H79" s="125"/>
      <c r="I79" s="116"/>
      <c r="J79" s="116"/>
      <c r="K79" s="116"/>
    </row>
    <row r="80" spans="1:11" s="117" customFormat="1" ht="35.25" hidden="1" customHeight="1">
      <c r="A80" s="90">
        <v>2</v>
      </c>
      <c r="B80" s="343" t="s">
        <v>93</v>
      </c>
      <c r="C80" s="333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>
      <c r="A81" s="90">
        <v>2.1</v>
      </c>
      <c r="B81" s="343" t="s">
        <v>64</v>
      </c>
      <c r="C81" s="332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2.2000000000000002</v>
      </c>
      <c r="B82" s="356" t="s">
        <v>63</v>
      </c>
      <c r="C82" s="332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>
      <c r="A83" s="90">
        <v>2.2999999999999998</v>
      </c>
      <c r="B83" s="343" t="s">
        <v>52</v>
      </c>
      <c r="C83" s="332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>
      <c r="A84" s="44" t="s">
        <v>60</v>
      </c>
      <c r="B84" s="14" t="s">
        <v>133</v>
      </c>
      <c r="C84" s="342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>
      <c r="A85" s="90">
        <v>1</v>
      </c>
      <c r="B85" s="338" t="s">
        <v>231</v>
      </c>
      <c r="C85" s="332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>
      <c r="A86" s="90">
        <v>2</v>
      </c>
      <c r="B86" s="338"/>
      <c r="C86" s="332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>
      <c r="A87" s="13" t="s">
        <v>40</v>
      </c>
      <c r="B87" s="14" t="s">
        <v>41</v>
      </c>
      <c r="C87" s="342">
        <f>C13+C14-C27</f>
        <v>1262.1000000000204</v>
      </c>
      <c r="D87" s="563"/>
      <c r="E87" s="564"/>
      <c r="F87" s="362"/>
      <c r="G87" s="362"/>
      <c r="H87" s="308"/>
      <c r="I87" s="120"/>
      <c r="J87" s="120"/>
      <c r="K87" s="120"/>
    </row>
    <row r="88" spans="1:11" s="101" customFormat="1" ht="45" customHeight="1">
      <c r="A88" s="107"/>
      <c r="B88" s="108"/>
      <c r="D88" s="377"/>
      <c r="E88" s="127"/>
      <c r="F88" s="127"/>
      <c r="G88" s="127"/>
      <c r="H88" s="127"/>
      <c r="I88" s="100"/>
      <c r="J88" s="100"/>
      <c r="K88" s="100"/>
    </row>
    <row r="89" spans="1:11" s="7" customFormat="1" ht="21.75" hidden="1" customHeight="1">
      <c r="B89" s="18" t="s">
        <v>2</v>
      </c>
      <c r="C89" s="373" t="str">
        <f>+'Ekamut-caxs'!C71</f>
        <v>Ա.Մուրադյան</v>
      </c>
      <c r="D89" s="228"/>
      <c r="E89" s="48"/>
      <c r="F89" s="48"/>
      <c r="G89" s="48"/>
      <c r="H89" s="48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74" t="s">
        <v>97</v>
      </c>
      <c r="D90" s="229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>
      <c r="B91" s="17" t="s">
        <v>6</v>
      </c>
      <c r="C91" s="375" t="str">
        <f>+'Ekamut-caxs'!C73</f>
        <v>Ն.Մկրտչյան</v>
      </c>
      <c r="D91" s="300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>
      <c r="C92" s="374" t="s">
        <v>97</v>
      </c>
      <c r="D92" s="229"/>
      <c r="E92" s="111"/>
      <c r="F92" s="111"/>
      <c r="G92" s="111"/>
      <c r="H92" s="111"/>
      <c r="I92" s="2"/>
      <c r="J92" s="2"/>
      <c r="K92" s="2"/>
    </row>
    <row r="93" spans="1:11" s="3" customFormat="1" hidden="1">
      <c r="B93" s="8" t="s">
        <v>172</v>
      </c>
      <c r="C93" s="102"/>
      <c r="D93" s="378"/>
      <c r="E93" s="111"/>
      <c r="F93" s="111"/>
      <c r="G93" s="111"/>
      <c r="H93" s="111"/>
      <c r="I93" s="2"/>
      <c r="J93" s="2"/>
      <c r="K93" s="2"/>
    </row>
    <row r="94" spans="1:11" s="317" customFormat="1" ht="73.8" customHeight="1">
      <c r="B94" s="529" t="str">
        <f>+'Ekamut-caxs'!B76</f>
        <v>ԵՐԵՎԱՆԻ ՔԱՂԱՔԱՊԵՏ՝</v>
      </c>
      <c r="C94" s="300" t="str">
        <f>+'Ekamut-caxs'!D76</f>
        <v>ՀՐԱՉՅԱ ՍԱՐԳՍՅԱՆ</v>
      </c>
      <c r="E94" s="54"/>
      <c r="F94" s="54"/>
      <c r="G94" s="54"/>
      <c r="H94" s="54"/>
      <c r="I94" s="54"/>
      <c r="J94" s="54"/>
      <c r="K94" s="54"/>
    </row>
    <row r="95" spans="1:11" s="102" customFormat="1">
      <c r="D95" s="230"/>
      <c r="E95" s="111"/>
      <c r="F95" s="111"/>
      <c r="G95" s="111"/>
      <c r="H95" s="111"/>
    </row>
    <row r="96" spans="1:11" s="102" customFormat="1">
      <c r="D96" s="230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  <row r="112" spans="4:8" s="102" customFormat="1">
      <c r="D112" s="132"/>
      <c r="E112" s="111"/>
      <c r="F112" s="111"/>
      <c r="G112" s="111"/>
      <c r="H112" s="111"/>
    </row>
    <row r="113" spans="4:8" s="102" customFormat="1">
      <c r="D113" s="132"/>
      <c r="E113" s="111"/>
      <c r="F113" s="111"/>
      <c r="G113" s="111"/>
      <c r="H113" s="111"/>
    </row>
    <row r="114" spans="4:8" s="102" customFormat="1">
      <c r="D114" s="132"/>
      <c r="E114" s="111"/>
      <c r="F114" s="111"/>
      <c r="G114" s="111"/>
      <c r="H114" s="111"/>
    </row>
    <row r="115" spans="4:8" s="102" customFormat="1">
      <c r="D115" s="132"/>
      <c r="E115" s="111"/>
      <c r="F115" s="111"/>
      <c r="G115" s="111"/>
      <c r="H115" s="111"/>
    </row>
    <row r="116" spans="4:8" s="102" customFormat="1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C87 C53:C54 C33:C35 C30:C31 C21 C27:C28 C37:C41 C80 C71 C45:C51 C8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"/>
  <sheetViews>
    <sheetView view="pageBreakPreview" topLeftCell="A38" zoomScaleSheetLayoutView="100" workbookViewId="0">
      <selection activeCell="C59" sqref="C59"/>
    </sheetView>
  </sheetViews>
  <sheetFormatPr defaultColWidth="9.109375" defaultRowHeight="15"/>
  <cols>
    <col min="1" max="1" width="5.88671875" style="24" customWidth="1"/>
    <col min="2" max="2" width="54.44140625" style="20" customWidth="1"/>
    <col min="3" max="3" width="14.33203125" style="20" customWidth="1"/>
    <col min="4" max="4" width="15" style="20" customWidth="1"/>
    <col min="5" max="5" width="12.88671875" style="20" customWidth="1"/>
    <col min="6" max="6" width="47.44140625" style="519" customWidth="1"/>
    <col min="7" max="7" width="13.109375" style="19" customWidth="1"/>
    <col min="8" max="18" width="9.109375" style="19"/>
    <col min="19" max="16384" width="9.109375" style="20"/>
  </cols>
  <sheetData>
    <row r="1" spans="1:18" ht="16.5" customHeight="1">
      <c r="A1" s="566" t="s">
        <v>57</v>
      </c>
      <c r="B1" s="566"/>
      <c r="C1" s="566"/>
      <c r="D1" s="566"/>
      <c r="E1" s="566"/>
      <c r="F1" s="566"/>
    </row>
    <row r="2" spans="1:18" s="22" customFormat="1" ht="25.5" customHeight="1">
      <c r="A2" s="561" t="str">
        <f>+'Ekamut-caxs'!A8:D8</f>
        <v xml:space="preserve">«Երևանի Բարսեղ Կանաչյանի անվան արվեստի դպրոց» ՀՈԱԿ-ի </v>
      </c>
      <c r="B2" s="561"/>
      <c r="C2" s="561"/>
      <c r="D2" s="561"/>
      <c r="E2" s="561"/>
      <c r="F2" s="561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69" t="s">
        <v>240</v>
      </c>
      <c r="B3" s="569"/>
      <c r="C3" s="569"/>
      <c r="D3" s="569"/>
      <c r="E3" s="569"/>
      <c r="F3" s="569"/>
      <c r="G3" s="23"/>
      <c r="H3" s="23"/>
      <c r="I3" s="23"/>
    </row>
    <row r="4" spans="1:18" ht="20.25" customHeight="1">
      <c r="F4" s="520" t="s">
        <v>0</v>
      </c>
    </row>
    <row r="5" spans="1:18" ht="75" customHeight="1">
      <c r="A5" s="83" t="s">
        <v>3</v>
      </c>
      <c r="B5" s="84" t="s">
        <v>33</v>
      </c>
      <c r="C5" s="301" t="s">
        <v>180</v>
      </c>
      <c r="D5" s="301" t="s">
        <v>181</v>
      </c>
      <c r="E5" s="85" t="s">
        <v>53</v>
      </c>
      <c r="F5" s="502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81" t="s">
        <v>7</v>
      </c>
      <c r="B6" s="82" t="s">
        <v>127</v>
      </c>
      <c r="C6" s="366">
        <f>SUM(C7:C15,C18:C20)</f>
        <v>101338.5</v>
      </c>
      <c r="D6" s="366">
        <f>SUM(D7:D15,D18:D20)</f>
        <v>103627.9</v>
      </c>
      <c r="E6" s="539">
        <f t="shared" ref="E6:E63" si="0">D6-C6</f>
        <v>2289.3999999999942</v>
      </c>
      <c r="F6" s="521"/>
      <c r="G6" s="79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75" customFormat="1" ht="18.75" customHeight="1">
      <c r="A7" s="78">
        <v>1</v>
      </c>
      <c r="B7" s="334" t="s">
        <v>119</v>
      </c>
      <c r="C7" s="347">
        <v>89592</v>
      </c>
      <c r="D7" s="348">
        <f>+'Ekamut-caxs'!D12</f>
        <v>89592</v>
      </c>
      <c r="E7" s="538">
        <f t="shared" si="0"/>
        <v>0</v>
      </c>
      <c r="F7" s="349"/>
      <c r="G7" s="73"/>
      <c r="H7" s="73"/>
      <c r="I7" s="74"/>
      <c r="J7" s="74"/>
      <c r="K7" s="74"/>
      <c r="L7" s="74"/>
      <c r="M7" s="74"/>
      <c r="N7" s="74"/>
      <c r="O7" s="74"/>
      <c r="P7" s="74"/>
      <c r="Q7" s="74"/>
      <c r="R7" s="74"/>
    </row>
    <row r="8" spans="1:18" s="75" customFormat="1" ht="37.5" customHeight="1">
      <c r="A8" s="78">
        <v>2</v>
      </c>
      <c r="B8" s="409" t="s">
        <v>196</v>
      </c>
      <c r="C8" s="347">
        <v>2832.5</v>
      </c>
      <c r="D8" s="348">
        <f>+'Ekamut-caxs'!D13</f>
        <v>2832.5</v>
      </c>
      <c r="E8" s="348">
        <f t="shared" ref="E8" si="1">D8-C8</f>
        <v>0</v>
      </c>
      <c r="F8" s="349"/>
      <c r="G8" s="73"/>
      <c r="H8" s="73"/>
      <c r="I8" s="74"/>
      <c r="J8" s="74"/>
      <c r="K8" s="74"/>
      <c r="L8" s="74"/>
      <c r="M8" s="74"/>
      <c r="N8" s="74"/>
      <c r="O8" s="74"/>
      <c r="P8" s="74"/>
      <c r="Q8" s="74"/>
      <c r="R8" s="74"/>
    </row>
    <row r="9" spans="1:18" s="75" customFormat="1" ht="18.75" customHeight="1">
      <c r="A9" s="78">
        <v>3</v>
      </c>
      <c r="B9" s="334" t="s">
        <v>8</v>
      </c>
      <c r="C9" s="347">
        <v>5000</v>
      </c>
      <c r="D9" s="348">
        <f>+'Ekamut-caxs'!D14</f>
        <v>5629</v>
      </c>
      <c r="E9" s="348">
        <f>D9-C9</f>
        <v>629</v>
      </c>
      <c r="F9" s="349"/>
      <c r="G9" s="73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</row>
    <row r="10" spans="1:18" s="75" customFormat="1" ht="18.75" hidden="1" customHeight="1">
      <c r="A10" s="78">
        <v>4</v>
      </c>
      <c r="B10" s="334" t="s">
        <v>55</v>
      </c>
      <c r="C10" s="349"/>
      <c r="D10" s="348">
        <f>+'Ekamut-caxs'!D15</f>
        <v>0</v>
      </c>
      <c r="E10" s="348">
        <f t="shared" si="0"/>
        <v>0</v>
      </c>
      <c r="F10" s="349"/>
      <c r="G10" s="73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</row>
    <row r="11" spans="1:18" s="75" customFormat="1" ht="18.75" hidden="1" customHeight="1">
      <c r="A11" s="78">
        <v>5</v>
      </c>
      <c r="B11" s="334" t="s">
        <v>65</v>
      </c>
      <c r="C11" s="349"/>
      <c r="D11" s="348">
        <f>+'Ekamut-caxs'!D16</f>
        <v>0</v>
      </c>
      <c r="E11" s="348">
        <f t="shared" si="0"/>
        <v>0</v>
      </c>
      <c r="F11" s="349"/>
      <c r="G11" s="73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</row>
    <row r="12" spans="1:18" s="75" customFormat="1" ht="18.75" hidden="1" customHeight="1">
      <c r="A12" s="78">
        <v>6</v>
      </c>
      <c r="B12" s="198" t="s">
        <v>195</v>
      </c>
      <c r="C12" s="349"/>
      <c r="D12" s="348">
        <f>+'Ekamut-caxs'!D17</f>
        <v>0</v>
      </c>
      <c r="E12" s="348">
        <f t="shared" si="0"/>
        <v>0</v>
      </c>
      <c r="F12" s="349"/>
      <c r="G12" s="73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</row>
    <row r="13" spans="1:18" s="75" customFormat="1" ht="18.75" hidden="1" customHeight="1">
      <c r="A13" s="78">
        <v>7</v>
      </c>
      <c r="B13" s="334" t="s">
        <v>9</v>
      </c>
      <c r="C13" s="349"/>
      <c r="D13" s="348">
        <f>+'Ekamut-caxs'!D18</f>
        <v>0</v>
      </c>
      <c r="E13" s="348">
        <f t="shared" si="0"/>
        <v>0</v>
      </c>
      <c r="F13" s="349"/>
      <c r="G13" s="73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</row>
    <row r="14" spans="1:18" s="75" customFormat="1" ht="18.75" hidden="1" customHeight="1">
      <c r="A14" s="78">
        <v>8</v>
      </c>
      <c r="B14" s="331" t="s">
        <v>74</v>
      </c>
      <c r="C14" s="349"/>
      <c r="D14" s="348">
        <f>+'Ekamut-caxs'!D19</f>
        <v>0</v>
      </c>
      <c r="E14" s="348">
        <f t="shared" si="0"/>
        <v>0</v>
      </c>
      <c r="F14" s="349"/>
      <c r="G14" s="73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</row>
    <row r="15" spans="1:18" s="75" customFormat="1" ht="18.75" customHeight="1">
      <c r="A15" s="78">
        <v>4</v>
      </c>
      <c r="B15" s="350" t="s">
        <v>124</v>
      </c>
      <c r="C15" s="351">
        <f>SUM(C16:C17)</f>
        <v>3264</v>
      </c>
      <c r="D15" s="351">
        <f>SUM(D16:D17)</f>
        <v>4717.3999999999996</v>
      </c>
      <c r="E15" s="348">
        <f t="shared" si="0"/>
        <v>1453.3999999999996</v>
      </c>
      <c r="F15" s="349"/>
      <c r="G15" s="73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</row>
    <row r="16" spans="1:18" ht="18.75" customHeight="1">
      <c r="A16" s="27">
        <v>4.1399999999999997</v>
      </c>
      <c r="B16" s="32" t="s">
        <v>75</v>
      </c>
      <c r="C16" s="311">
        <v>3264</v>
      </c>
      <c r="D16" s="312">
        <f>+'Ekamut-caxs'!D21</f>
        <v>4717.3999999999996</v>
      </c>
      <c r="E16" s="312">
        <f t="shared" si="0"/>
        <v>1453.3999999999996</v>
      </c>
      <c r="F16" s="311"/>
      <c r="G16" s="26"/>
    </row>
    <row r="17" spans="1:18" ht="18.75" hidden="1" customHeight="1">
      <c r="A17" s="27">
        <v>9.1999999999999993</v>
      </c>
      <c r="B17" s="32" t="s">
        <v>76</v>
      </c>
      <c r="C17" s="311"/>
      <c r="D17" s="312">
        <f>+'Ekamut-caxs'!D22</f>
        <v>0</v>
      </c>
      <c r="E17" s="312">
        <f t="shared" si="0"/>
        <v>0</v>
      </c>
      <c r="F17" s="311"/>
      <c r="G17" s="26"/>
    </row>
    <row r="18" spans="1:18" s="75" customFormat="1" ht="18.75" hidden="1" customHeight="1">
      <c r="A18" s="78">
        <v>10</v>
      </c>
      <c r="B18" s="352" t="s">
        <v>10</v>
      </c>
      <c r="C18" s="349"/>
      <c r="D18" s="348">
        <f>+'Ekamut-caxs'!D23</f>
        <v>0</v>
      </c>
      <c r="E18" s="348">
        <f t="shared" si="0"/>
        <v>0</v>
      </c>
      <c r="F18" s="349"/>
      <c r="G18" s="73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</row>
    <row r="19" spans="1:18" s="75" customFormat="1" ht="18.75" customHeight="1">
      <c r="A19" s="80">
        <v>5</v>
      </c>
      <c r="B19" s="337" t="str">
        <f>+'Ekamut-caxs'!B24</f>
        <v>Պրակտիկայի գծով</v>
      </c>
      <c r="C19" s="349">
        <v>650</v>
      </c>
      <c r="D19" s="347">
        <v>857</v>
      </c>
      <c r="E19" s="347">
        <f>D19-C19</f>
        <v>207</v>
      </c>
      <c r="F19" s="349"/>
      <c r="G19" s="73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</row>
    <row r="20" spans="1:18" s="75" customFormat="1" ht="18.75" hidden="1" customHeight="1">
      <c r="A20" s="78">
        <v>12</v>
      </c>
      <c r="B20" s="337"/>
      <c r="C20" s="349"/>
      <c r="D20" s="347">
        <f>+'Ekamut-caxs'!D25</f>
        <v>0</v>
      </c>
      <c r="E20" s="347">
        <f>D20-C20</f>
        <v>0</v>
      </c>
      <c r="F20" s="349"/>
      <c r="G20" s="73" t="s">
        <v>208</v>
      </c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</row>
    <row r="21" spans="1:18" s="22" customFormat="1" ht="29.25" customHeight="1">
      <c r="A21" s="81" t="s">
        <v>11</v>
      </c>
      <c r="B21" s="77" t="s">
        <v>128</v>
      </c>
      <c r="C21" s="367">
        <f>SUM(C22,C26:C31,C35:C59,C61:C62)</f>
        <v>101338.5</v>
      </c>
      <c r="D21" s="367">
        <f>SUM(D22,D26:D31,D35:D59,D61:D62)</f>
        <v>103627.89999999998</v>
      </c>
      <c r="E21" s="537">
        <f t="shared" si="0"/>
        <v>2289.3999999999796</v>
      </c>
      <c r="F21" s="521"/>
      <c r="G21" s="79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</row>
    <row r="22" spans="1:18" s="75" customFormat="1" ht="34.200000000000003" customHeight="1">
      <c r="A22" s="78">
        <v>1</v>
      </c>
      <c r="B22" s="338" t="s">
        <v>12</v>
      </c>
      <c r="C22" s="349">
        <v>83266</v>
      </c>
      <c r="D22" s="351">
        <f>+'Ekamut-caxs'!D29</f>
        <v>89551.5</v>
      </c>
      <c r="E22" s="348">
        <f t="shared" si="0"/>
        <v>6285.5</v>
      </c>
      <c r="F22" s="547" t="s">
        <v>288</v>
      </c>
      <c r="G22" s="73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</row>
    <row r="23" spans="1:18" s="194" customFormat="1" ht="21" customHeight="1">
      <c r="A23" s="28">
        <v>1.1000000000000001</v>
      </c>
      <c r="B23" s="191" t="s">
        <v>120</v>
      </c>
      <c r="C23" s="311">
        <v>2027</v>
      </c>
      <c r="D23" s="353">
        <f>+'Ekamut-caxs'!D30</f>
        <v>2857.7</v>
      </c>
      <c r="E23" s="312">
        <f>D23-C23</f>
        <v>830.69999999999982</v>
      </c>
      <c r="F23" s="311"/>
      <c r="G23" s="192"/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</row>
    <row r="24" spans="1:18" s="194" customFormat="1" ht="21" customHeight="1">
      <c r="A24" s="28">
        <v>1.2</v>
      </c>
      <c r="B24" s="191" t="s">
        <v>13</v>
      </c>
      <c r="C24" s="311"/>
      <c r="D24" s="353">
        <f>+'Ekamut-caxs'!D31</f>
        <v>4000</v>
      </c>
      <c r="E24" s="312">
        <f>D24-C24</f>
        <v>4000</v>
      </c>
      <c r="F24" s="311"/>
      <c r="G24" s="192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</row>
    <row r="25" spans="1:18" s="194" customFormat="1" ht="21" hidden="1" customHeight="1">
      <c r="A25" s="28"/>
      <c r="B25" s="191"/>
      <c r="C25" s="311"/>
      <c r="D25" s="353"/>
      <c r="E25" s="312"/>
      <c r="F25" s="311"/>
      <c r="G25" s="192"/>
      <c r="H25" s="193"/>
      <c r="I25" s="193"/>
      <c r="J25" s="193"/>
      <c r="K25" s="193"/>
      <c r="L25" s="193"/>
      <c r="M25" s="193"/>
      <c r="N25" s="193"/>
      <c r="O25" s="193"/>
      <c r="P25" s="193"/>
      <c r="Q25" s="193"/>
      <c r="R25" s="193"/>
    </row>
    <row r="26" spans="1:18" s="75" customFormat="1" ht="21" customHeight="1">
      <c r="A26" s="78">
        <v>2</v>
      </c>
      <c r="B26" s="334" t="s">
        <v>15</v>
      </c>
      <c r="C26" s="349">
        <v>657.5</v>
      </c>
      <c r="D26" s="351">
        <f>+'Ekamut-caxs'!D32</f>
        <v>755.9</v>
      </c>
      <c r="E26" s="348">
        <f t="shared" si="0"/>
        <v>98.399999999999977</v>
      </c>
      <c r="F26" s="349"/>
      <c r="G26" s="73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</row>
    <row r="27" spans="1:18" s="75" customFormat="1" ht="21" customHeight="1">
      <c r="A27" s="78">
        <v>3</v>
      </c>
      <c r="B27" s="334" t="s">
        <v>14</v>
      </c>
      <c r="C27" s="349">
        <v>409.2</v>
      </c>
      <c r="D27" s="351">
        <f>+'Ekamut-caxs'!D33</f>
        <v>418.4</v>
      </c>
      <c r="E27" s="348">
        <f t="shared" si="0"/>
        <v>9.1999999999999886</v>
      </c>
      <c r="F27" s="349"/>
      <c r="G27" s="73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</row>
    <row r="28" spans="1:18" s="75" customFormat="1" ht="21" customHeight="1">
      <c r="A28" s="78">
        <v>4</v>
      </c>
      <c r="B28" s="334" t="s">
        <v>16</v>
      </c>
      <c r="C28" s="349">
        <v>50.5</v>
      </c>
      <c r="D28" s="351">
        <f>+'Ekamut-caxs'!D34</f>
        <v>38.9</v>
      </c>
      <c r="E28" s="348">
        <f t="shared" si="0"/>
        <v>-11.600000000000001</v>
      </c>
      <c r="F28" s="349"/>
      <c r="G28" s="233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</row>
    <row r="29" spans="1:18" s="75" customFormat="1" ht="21" customHeight="1">
      <c r="A29" s="78">
        <v>5</v>
      </c>
      <c r="B29" s="334" t="s">
        <v>17</v>
      </c>
      <c r="C29" s="349">
        <v>156</v>
      </c>
      <c r="D29" s="351">
        <f>+'Ekamut-caxs'!D35</f>
        <v>165</v>
      </c>
      <c r="E29" s="538">
        <f t="shared" si="0"/>
        <v>9</v>
      </c>
      <c r="F29" s="349"/>
      <c r="G29" s="73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</row>
    <row r="30" spans="1:18" s="75" customFormat="1" ht="21" hidden="1" customHeight="1">
      <c r="A30" s="78">
        <v>6</v>
      </c>
      <c r="B30" s="334" t="s">
        <v>18</v>
      </c>
      <c r="C30" s="349"/>
      <c r="D30" s="351">
        <f>+'Ekamut-caxs'!D36</f>
        <v>0</v>
      </c>
      <c r="E30" s="348">
        <f t="shared" si="0"/>
        <v>0</v>
      </c>
      <c r="F30" s="349"/>
      <c r="G30" s="73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</row>
    <row r="31" spans="1:18" s="75" customFormat="1" ht="21" customHeight="1">
      <c r="A31" s="78">
        <v>6</v>
      </c>
      <c r="B31" s="334" t="s">
        <v>19</v>
      </c>
      <c r="C31" s="351">
        <f>SUM(C32:C34)</f>
        <v>317.2</v>
      </c>
      <c r="D31" s="351">
        <f>SUM(D32:D34)</f>
        <v>317.2</v>
      </c>
      <c r="E31" s="348">
        <f t="shared" si="0"/>
        <v>0</v>
      </c>
      <c r="F31" s="349"/>
      <c r="G31" s="73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</row>
    <row r="32" spans="1:18" ht="21" customHeight="1">
      <c r="A32" s="27">
        <v>6.1</v>
      </c>
      <c r="B32" s="32" t="s">
        <v>20</v>
      </c>
      <c r="C32" s="311">
        <v>115.2</v>
      </c>
      <c r="D32" s="353">
        <f>+'Ekamut-caxs'!D38</f>
        <v>115.2</v>
      </c>
      <c r="E32" s="312">
        <f t="shared" si="0"/>
        <v>0</v>
      </c>
      <c r="F32" s="311"/>
      <c r="G32" s="26"/>
    </row>
    <row r="33" spans="1:18" ht="21" customHeight="1">
      <c r="A33" s="27">
        <v>6.2</v>
      </c>
      <c r="B33" s="32" t="s">
        <v>21</v>
      </c>
      <c r="C33" s="311">
        <v>10</v>
      </c>
      <c r="D33" s="353">
        <f>+'Ekamut-caxs'!D39</f>
        <v>10</v>
      </c>
      <c r="E33" s="312">
        <f t="shared" si="0"/>
        <v>0</v>
      </c>
      <c r="F33" s="311"/>
      <c r="G33" s="26"/>
    </row>
    <row r="34" spans="1:18" ht="21" customHeight="1">
      <c r="A34" s="27">
        <v>6.3</v>
      </c>
      <c r="B34" s="32" t="s">
        <v>22</v>
      </c>
      <c r="C34" s="311">
        <v>192</v>
      </c>
      <c r="D34" s="353">
        <f>+'Ekamut-caxs'!D40</f>
        <v>192</v>
      </c>
      <c r="E34" s="312">
        <f t="shared" si="0"/>
        <v>0</v>
      </c>
      <c r="F34" s="311"/>
      <c r="G34" s="26"/>
    </row>
    <row r="35" spans="1:18" s="75" customFormat="1" ht="21" customHeight="1">
      <c r="A35" s="78">
        <v>7</v>
      </c>
      <c r="B35" s="334" t="s">
        <v>23</v>
      </c>
      <c r="C35" s="349">
        <v>0</v>
      </c>
      <c r="D35" s="351">
        <f>+'Ekamut-caxs'!D41</f>
        <v>1</v>
      </c>
      <c r="E35" s="348">
        <f t="shared" si="0"/>
        <v>1</v>
      </c>
      <c r="F35" s="349"/>
      <c r="G35" s="73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</row>
    <row r="36" spans="1:18" s="75" customFormat="1" ht="21" customHeight="1">
      <c r="A36" s="78">
        <v>8</v>
      </c>
      <c r="B36" s="334" t="s">
        <v>31</v>
      </c>
      <c r="C36" s="349">
        <v>350</v>
      </c>
      <c r="D36" s="351">
        <f>+'Ekamut-caxs'!D42</f>
        <v>400</v>
      </c>
      <c r="E36" s="348">
        <f t="shared" si="0"/>
        <v>50</v>
      </c>
      <c r="F36" s="349"/>
      <c r="G36" s="5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</row>
    <row r="37" spans="1:18" s="75" customFormat="1" ht="21" customHeight="1">
      <c r="A37" s="78">
        <v>9</v>
      </c>
      <c r="B37" s="334" t="s">
        <v>24</v>
      </c>
      <c r="C37" s="349">
        <v>350</v>
      </c>
      <c r="D37" s="351">
        <f>+'Ekamut-caxs'!D43</f>
        <v>320</v>
      </c>
      <c r="E37" s="348">
        <f t="shared" si="0"/>
        <v>-30</v>
      </c>
      <c r="F37" s="349"/>
      <c r="G37" s="73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</row>
    <row r="38" spans="1:18" s="75" customFormat="1" ht="21.75" customHeight="1">
      <c r="A38" s="78">
        <v>10</v>
      </c>
      <c r="B38" s="339" t="s">
        <v>77</v>
      </c>
      <c r="C38" s="349">
        <v>800</v>
      </c>
      <c r="D38" s="351">
        <f>+'Ekamut-caxs'!D44</f>
        <v>800</v>
      </c>
      <c r="E38" s="348">
        <f t="shared" si="0"/>
        <v>0</v>
      </c>
      <c r="F38" s="349"/>
      <c r="G38" s="73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</row>
    <row r="39" spans="1:18" s="75" customFormat="1" ht="21" customHeight="1">
      <c r="A39" s="78">
        <v>11</v>
      </c>
      <c r="B39" s="334" t="s">
        <v>50</v>
      </c>
      <c r="C39" s="349">
        <v>250</v>
      </c>
      <c r="D39" s="351">
        <f>+'Ekamut-caxs'!D45</f>
        <v>250</v>
      </c>
      <c r="E39" s="348">
        <f t="shared" si="0"/>
        <v>0</v>
      </c>
      <c r="F39" s="349"/>
      <c r="G39" s="73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</row>
    <row r="40" spans="1:18" s="75" customFormat="1" ht="21" customHeight="1">
      <c r="A40" s="78">
        <v>12</v>
      </c>
      <c r="B40" s="334" t="s">
        <v>121</v>
      </c>
      <c r="C40" s="349">
        <v>50</v>
      </c>
      <c r="D40" s="351">
        <f>+'Ekamut-caxs'!D46</f>
        <v>50</v>
      </c>
      <c r="E40" s="348">
        <f>D40-C40</f>
        <v>0</v>
      </c>
      <c r="F40" s="349"/>
      <c r="G40" s="73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</row>
    <row r="41" spans="1:18" s="75" customFormat="1" ht="20.25" customHeight="1">
      <c r="A41" s="78">
        <v>13</v>
      </c>
      <c r="B41" s="334" t="s">
        <v>122</v>
      </c>
      <c r="C41" s="349">
        <v>150</v>
      </c>
      <c r="D41" s="351">
        <f>+'Ekamut-caxs'!D47</f>
        <v>150</v>
      </c>
      <c r="E41" s="348">
        <f t="shared" si="0"/>
        <v>0</v>
      </c>
      <c r="F41" s="349"/>
      <c r="G41" s="73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</row>
    <row r="42" spans="1:18" s="75" customFormat="1" ht="21" customHeight="1">
      <c r="A42" s="78">
        <v>14</v>
      </c>
      <c r="B42" s="334" t="s">
        <v>25</v>
      </c>
      <c r="C42" s="347">
        <v>700</v>
      </c>
      <c r="D42" s="351">
        <f>+'Ekamut-caxs'!D48</f>
        <v>600</v>
      </c>
      <c r="E42" s="348">
        <f t="shared" si="0"/>
        <v>-100</v>
      </c>
      <c r="F42" s="349"/>
      <c r="G42" s="73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</row>
    <row r="43" spans="1:18" s="75" customFormat="1" ht="21" customHeight="1">
      <c r="A43" s="78">
        <v>15</v>
      </c>
      <c r="B43" s="334" t="s">
        <v>26</v>
      </c>
      <c r="C43" s="347">
        <v>54.2</v>
      </c>
      <c r="D43" s="351">
        <f>+'Ekamut-caxs'!D49</f>
        <v>60</v>
      </c>
      <c r="E43" s="348">
        <f>D43-C43</f>
        <v>5.7999999999999972</v>
      </c>
      <c r="F43" s="349"/>
      <c r="G43" s="73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</row>
    <row r="44" spans="1:18" s="75" customFormat="1" ht="21" hidden="1" customHeight="1">
      <c r="A44" s="78">
        <v>17</v>
      </c>
      <c r="B44" s="334" t="s">
        <v>69</v>
      </c>
      <c r="C44" s="347"/>
      <c r="D44" s="351">
        <f>+'Ekamut-caxs'!D50</f>
        <v>0</v>
      </c>
      <c r="E44" s="348">
        <f>D44-C44</f>
        <v>0</v>
      </c>
      <c r="F44" s="349"/>
      <c r="G44" s="73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</row>
    <row r="45" spans="1:18" s="75" customFormat="1" ht="21" hidden="1" customHeight="1">
      <c r="A45" s="78">
        <v>18</v>
      </c>
      <c r="B45" s="334" t="s">
        <v>56</v>
      </c>
      <c r="C45" s="347"/>
      <c r="D45" s="351">
        <f>+'Ekamut-caxs'!D51</f>
        <v>0</v>
      </c>
      <c r="E45" s="348">
        <f>D45-C45</f>
        <v>0</v>
      </c>
      <c r="F45" s="349"/>
      <c r="G45" s="73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</row>
    <row r="46" spans="1:18" s="75" customFormat="1" ht="21" customHeight="1">
      <c r="A46" s="78">
        <v>16</v>
      </c>
      <c r="B46" s="334" t="s">
        <v>47</v>
      </c>
      <c r="C46" s="349">
        <v>300</v>
      </c>
      <c r="D46" s="351">
        <f>+'Ekamut-caxs'!D52</f>
        <v>300</v>
      </c>
      <c r="E46" s="348">
        <f t="shared" si="0"/>
        <v>0</v>
      </c>
      <c r="F46" s="349"/>
      <c r="G46" s="73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</row>
    <row r="47" spans="1:18" s="75" customFormat="1" ht="35.25" customHeight="1">
      <c r="A47" s="78">
        <v>17</v>
      </c>
      <c r="B47" s="350" t="s">
        <v>78</v>
      </c>
      <c r="C47" s="349">
        <v>100</v>
      </c>
      <c r="D47" s="351">
        <f>+'Ekamut-caxs'!D53</f>
        <v>100</v>
      </c>
      <c r="E47" s="348">
        <f t="shared" si="0"/>
        <v>0</v>
      </c>
      <c r="F47" s="349"/>
      <c r="G47" s="73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</row>
    <row r="48" spans="1:18" s="75" customFormat="1" ht="39" customHeight="1">
      <c r="A48" s="78">
        <v>18</v>
      </c>
      <c r="B48" s="350" t="s">
        <v>79</v>
      </c>
      <c r="C48" s="347">
        <v>115</v>
      </c>
      <c r="D48" s="351">
        <f>+'Ekamut-caxs'!D54</f>
        <v>95</v>
      </c>
      <c r="E48" s="348">
        <f t="shared" si="0"/>
        <v>-20</v>
      </c>
      <c r="F48" s="349"/>
      <c r="G48" s="5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</row>
    <row r="49" spans="1:18" s="75" customFormat="1" ht="23.25" customHeight="1">
      <c r="A49" s="78">
        <v>19</v>
      </c>
      <c r="B49" s="334" t="s">
        <v>48</v>
      </c>
      <c r="C49" s="347">
        <v>3</v>
      </c>
      <c r="D49" s="351">
        <f>+'Ekamut-caxs'!D55</f>
        <v>3</v>
      </c>
      <c r="E49" s="348">
        <f t="shared" ref="E49:E62" si="2">D49-C49</f>
        <v>0</v>
      </c>
      <c r="F49" s="349"/>
      <c r="G49" s="73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</row>
    <row r="50" spans="1:18" s="75" customFormat="1" ht="21" hidden="1" customHeight="1">
      <c r="A50" s="78">
        <v>23</v>
      </c>
      <c r="B50" s="334" t="s">
        <v>123</v>
      </c>
      <c r="C50" s="347"/>
      <c r="D50" s="351">
        <f>+'Ekamut-caxs'!D56</f>
        <v>0</v>
      </c>
      <c r="E50" s="348">
        <f t="shared" si="2"/>
        <v>0</v>
      </c>
      <c r="F50" s="349"/>
      <c r="G50" s="73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</row>
    <row r="51" spans="1:18" s="75" customFormat="1" ht="21" customHeight="1">
      <c r="A51" s="78">
        <v>20</v>
      </c>
      <c r="B51" s="334" t="s">
        <v>49</v>
      </c>
      <c r="C51" s="347"/>
      <c r="D51" s="351">
        <f>+'Ekamut-caxs'!D57</f>
        <v>10</v>
      </c>
      <c r="E51" s="348">
        <f t="shared" si="2"/>
        <v>10</v>
      </c>
      <c r="F51" s="349"/>
      <c r="G51" s="73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</row>
    <row r="52" spans="1:18" s="75" customFormat="1" ht="20.25" customHeight="1">
      <c r="A52" s="78">
        <v>21</v>
      </c>
      <c r="B52" s="334" t="s">
        <v>66</v>
      </c>
      <c r="C52" s="347">
        <v>200</v>
      </c>
      <c r="D52" s="351">
        <f>+'Ekamut-caxs'!D58</f>
        <v>200</v>
      </c>
      <c r="E52" s="348">
        <f t="shared" si="2"/>
        <v>0</v>
      </c>
      <c r="F52" s="349"/>
      <c r="G52" s="73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</row>
    <row r="53" spans="1:18" s="75" customFormat="1" ht="20.25" customHeight="1">
      <c r="A53" s="78">
        <v>22</v>
      </c>
      <c r="B53" s="352" t="s">
        <v>203</v>
      </c>
      <c r="C53" s="347"/>
      <c r="D53" s="351">
        <f>+'Ekamut-caxs'!D59</f>
        <v>20</v>
      </c>
      <c r="E53" s="348">
        <f t="shared" ref="E53:E54" si="3">D53-C53</f>
        <v>20</v>
      </c>
      <c r="F53" s="548" t="s">
        <v>275</v>
      </c>
      <c r="G53" s="73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</row>
    <row r="54" spans="1:18" s="75" customFormat="1" ht="20.25" customHeight="1">
      <c r="A54" s="78">
        <v>23</v>
      </c>
      <c r="B54" s="352" t="s">
        <v>204</v>
      </c>
      <c r="C54" s="347">
        <v>180</v>
      </c>
      <c r="D54" s="351">
        <f>+'Ekamut-caxs'!D60</f>
        <v>180</v>
      </c>
      <c r="E54" s="348">
        <f t="shared" si="3"/>
        <v>0</v>
      </c>
      <c r="F54" s="349"/>
      <c r="G54" s="73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</row>
    <row r="55" spans="1:18" s="75" customFormat="1" ht="21" hidden="1" customHeight="1">
      <c r="A55" s="78">
        <v>28</v>
      </c>
      <c r="B55" s="334" t="s">
        <v>80</v>
      </c>
      <c r="C55" s="347"/>
      <c r="D55" s="351">
        <f>+'Ekamut-caxs'!D61</f>
        <v>0</v>
      </c>
      <c r="E55" s="348">
        <f t="shared" si="2"/>
        <v>0</v>
      </c>
      <c r="F55" s="349"/>
      <c r="G55" s="73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</row>
    <row r="56" spans="1:18" s="75" customFormat="1" ht="21" customHeight="1">
      <c r="A56" s="78">
        <v>24</v>
      </c>
      <c r="B56" s="334" t="s">
        <v>136</v>
      </c>
      <c r="C56" s="347"/>
      <c r="D56" s="351">
        <f>+'Ekamut-caxs'!D62</f>
        <v>50</v>
      </c>
      <c r="E56" s="348">
        <f t="shared" si="2"/>
        <v>50</v>
      </c>
      <c r="F56" s="548" t="s">
        <v>276</v>
      </c>
      <c r="G56" s="73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</row>
    <row r="57" spans="1:18" s="75" customFormat="1" ht="21" customHeight="1">
      <c r="A57" s="78">
        <v>25</v>
      </c>
      <c r="B57" s="337" t="s">
        <v>274</v>
      </c>
      <c r="C57" s="347">
        <v>120</v>
      </c>
      <c r="D57" s="349">
        <f>+'Ekamut-caxs'!D63</f>
        <v>0</v>
      </c>
      <c r="E57" s="347">
        <f t="shared" ref="E57:E58" si="4">D57-C57</f>
        <v>-120</v>
      </c>
      <c r="F57" s="349"/>
      <c r="G57" s="73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</row>
    <row r="58" spans="1:18" s="75" customFormat="1" ht="21" hidden="1" customHeight="1">
      <c r="A58" s="78">
        <v>31</v>
      </c>
      <c r="B58" s="337"/>
      <c r="C58" s="347"/>
      <c r="D58" s="349">
        <f>+'Ekamut-caxs'!D64</f>
        <v>0</v>
      </c>
      <c r="E58" s="347">
        <f t="shared" si="4"/>
        <v>0</v>
      </c>
      <c r="F58" s="349"/>
      <c r="G58" s="73" t="s">
        <v>207</v>
      </c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</row>
    <row r="59" spans="1:18" s="75" customFormat="1" ht="21" customHeight="1">
      <c r="A59" s="78">
        <v>26</v>
      </c>
      <c r="B59" s="503" t="s">
        <v>27</v>
      </c>
      <c r="C59" s="347">
        <v>8737.7999999999993</v>
      </c>
      <c r="D59" s="351">
        <f>+'Ekamut-caxs'!D65</f>
        <v>8500</v>
      </c>
      <c r="E59" s="348">
        <f t="shared" si="2"/>
        <v>-237.79999999999927</v>
      </c>
      <c r="F59" s="349"/>
      <c r="G59" s="73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</row>
    <row r="60" spans="1:18" ht="20.25" customHeight="1">
      <c r="A60" s="28">
        <v>26.1</v>
      </c>
      <c r="B60" s="30" t="s">
        <v>81</v>
      </c>
      <c r="C60" s="313">
        <v>3264</v>
      </c>
      <c r="D60" s="353">
        <f>+'Ekamut-caxs'!D66</f>
        <v>4717.3999999999996</v>
      </c>
      <c r="E60" s="312">
        <f t="shared" si="2"/>
        <v>1453.3999999999996</v>
      </c>
      <c r="F60" s="311"/>
      <c r="G60" s="196"/>
    </row>
    <row r="61" spans="1:18" s="75" customFormat="1" ht="21" hidden="1" customHeight="1">
      <c r="A61" s="78">
        <v>33</v>
      </c>
      <c r="B61" s="350" t="s">
        <v>82</v>
      </c>
      <c r="C61" s="347"/>
      <c r="D61" s="351">
        <f>+'Ekamut-caxs'!D67</f>
        <v>0</v>
      </c>
      <c r="E61" s="348">
        <f t="shared" si="2"/>
        <v>0</v>
      </c>
      <c r="F61" s="349"/>
      <c r="G61" s="73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</row>
    <row r="62" spans="1:18" s="75" customFormat="1" ht="21" customHeight="1">
      <c r="A62" s="78">
        <v>27</v>
      </c>
      <c r="B62" s="334" t="s">
        <v>70</v>
      </c>
      <c r="C62" s="347">
        <v>4022.1</v>
      </c>
      <c r="D62" s="351">
        <f>+'Ekamut-caxs'!D68</f>
        <v>292</v>
      </c>
      <c r="E62" s="348">
        <f t="shared" si="2"/>
        <v>-3730.1</v>
      </c>
      <c r="F62" s="349"/>
      <c r="G62" s="73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</row>
    <row r="63" spans="1:18" s="35" customFormat="1" ht="24.75" customHeight="1">
      <c r="A63" s="25"/>
      <c r="B63" s="76" t="s">
        <v>83</v>
      </c>
      <c r="C63" s="366">
        <f>C6-C21</f>
        <v>0</v>
      </c>
      <c r="D63" s="366">
        <f>D6-D21</f>
        <v>0</v>
      </c>
      <c r="E63" s="366">
        <f t="shared" si="0"/>
        <v>0</v>
      </c>
      <c r="F63" s="521"/>
      <c r="G63" s="33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</row>
    <row r="64" spans="1:18" s="35" customFormat="1" ht="45" customHeight="1">
      <c r="A64" s="36"/>
      <c r="B64" s="37"/>
      <c r="C64" s="38"/>
      <c r="D64" s="38"/>
      <c r="E64" s="38"/>
      <c r="F64" s="522"/>
      <c r="G64" s="33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</row>
    <row r="65" spans="1:7" ht="24.75" customHeight="1">
      <c r="B65" s="40" t="s">
        <v>2</v>
      </c>
      <c r="C65" s="41"/>
      <c r="D65" s="568" t="str">
        <f>+'Ekamut-caxs'!C71</f>
        <v>Ա.Մուրադյան</v>
      </c>
      <c r="E65" s="568"/>
      <c r="F65" s="517"/>
      <c r="G65" s="26"/>
    </row>
    <row r="66" spans="1:7" ht="9.75" customHeight="1">
      <c r="B66" s="42"/>
      <c r="C66" s="39"/>
      <c r="D66" s="567" t="s">
        <v>5</v>
      </c>
      <c r="E66" s="567"/>
      <c r="F66" s="523"/>
      <c r="G66" s="26"/>
    </row>
    <row r="67" spans="1:7" ht="24.75" customHeight="1">
      <c r="B67" s="40" t="s">
        <v>6</v>
      </c>
      <c r="C67" s="41"/>
      <c r="D67" s="568" t="str">
        <f>+'Ekamut-caxs'!C73</f>
        <v>Ն.Մկրտչյան</v>
      </c>
      <c r="E67" s="568"/>
      <c r="F67" s="517"/>
      <c r="G67" s="26"/>
    </row>
    <row r="68" spans="1:7" ht="11.25" customHeight="1">
      <c r="B68" s="39"/>
      <c r="C68" s="39"/>
      <c r="D68" s="567" t="s">
        <v>5</v>
      </c>
      <c r="E68" s="567"/>
      <c r="F68" s="523"/>
      <c r="G68" s="26"/>
    </row>
    <row r="69" spans="1:7" s="19" customFormat="1">
      <c r="A69" s="24"/>
      <c r="B69" s="195" t="s">
        <v>1</v>
      </c>
      <c r="C69" s="39"/>
      <c r="D69" s="39"/>
      <c r="E69" s="39"/>
      <c r="F69" s="516"/>
      <c r="G69" s="26"/>
    </row>
    <row r="70" spans="1:7" s="19" customFormat="1">
      <c r="A70" s="139"/>
      <c r="B70" s="26"/>
      <c r="C70" s="26"/>
      <c r="D70" s="26"/>
      <c r="E70" s="26"/>
      <c r="F70" s="524"/>
      <c r="G70" s="26"/>
    </row>
    <row r="71" spans="1:7" s="19" customFormat="1">
      <c r="A71" s="139"/>
      <c r="B71" s="26"/>
      <c r="C71" s="26"/>
      <c r="D71" s="26"/>
      <c r="E71" s="26"/>
      <c r="F71" s="524"/>
      <c r="G71" s="26"/>
    </row>
    <row r="72" spans="1:7" s="19" customFormat="1">
      <c r="A72" s="139"/>
      <c r="B72" s="26"/>
      <c r="C72" s="26"/>
      <c r="D72" s="26"/>
      <c r="E72" s="26"/>
      <c r="F72" s="524"/>
      <c r="G72" s="26"/>
    </row>
    <row r="73" spans="1:7" s="19" customFormat="1">
      <c r="A73" s="139"/>
      <c r="B73" s="26"/>
      <c r="C73" s="26"/>
      <c r="D73" s="26"/>
      <c r="E73" s="26"/>
      <c r="F73" s="524"/>
      <c r="G73" s="26"/>
    </row>
    <row r="74" spans="1:7" s="19" customFormat="1">
      <c r="A74" s="139"/>
      <c r="B74" s="26"/>
      <c r="C74" s="26"/>
      <c r="D74" s="26"/>
      <c r="E74" s="26"/>
      <c r="F74" s="524"/>
    </row>
    <row r="75" spans="1:7" s="19" customFormat="1">
      <c r="A75" s="139"/>
      <c r="B75" s="26"/>
      <c r="C75" s="26"/>
      <c r="D75" s="26"/>
      <c r="E75" s="26"/>
      <c r="F75" s="524"/>
    </row>
    <row r="76" spans="1:7" s="19" customFormat="1">
      <c r="A76" s="139"/>
      <c r="B76" s="26"/>
      <c r="C76" s="26"/>
      <c r="D76" s="26"/>
      <c r="E76" s="26"/>
      <c r="F76" s="524"/>
    </row>
    <row r="77" spans="1:7" s="19" customFormat="1">
      <c r="A77" s="139"/>
      <c r="F77" s="23"/>
    </row>
    <row r="78" spans="1:7" s="19" customFormat="1">
      <c r="A78" s="139"/>
      <c r="F78" s="23"/>
    </row>
    <row r="79" spans="1:7" s="19" customFormat="1">
      <c r="A79" s="139"/>
      <c r="F79" s="23"/>
    </row>
    <row r="80" spans="1:7" s="19" customFormat="1">
      <c r="A80" s="139"/>
      <c r="F80" s="23"/>
    </row>
    <row r="81" spans="1:6" s="19" customFormat="1">
      <c r="A81" s="139"/>
      <c r="F81" s="23"/>
    </row>
    <row r="82" spans="1:6" s="19" customFormat="1">
      <c r="A82" s="139"/>
      <c r="F82" s="23"/>
    </row>
    <row r="83" spans="1:6" s="19" customFormat="1">
      <c r="A83" s="139"/>
      <c r="F83" s="23"/>
    </row>
    <row r="84" spans="1:6" s="19" customFormat="1">
      <c r="A84" s="139"/>
      <c r="F84" s="23"/>
    </row>
    <row r="85" spans="1:6" s="19" customFormat="1">
      <c r="A85" s="139"/>
      <c r="F85" s="23"/>
    </row>
    <row r="86" spans="1:6" s="19" customFormat="1">
      <c r="A86" s="139"/>
      <c r="F86" s="23"/>
    </row>
    <row r="87" spans="1:6" s="19" customFormat="1">
      <c r="A87" s="139"/>
      <c r="F87" s="23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zoomScaleSheetLayoutView="100" workbookViewId="0">
      <selection activeCell="C59" sqref="C59"/>
    </sheetView>
  </sheetViews>
  <sheetFormatPr defaultColWidth="9.109375" defaultRowHeight="15"/>
  <cols>
    <col min="1" max="1" width="4.88671875" style="20" customWidth="1"/>
    <col min="2" max="2" width="54.6640625" style="20" customWidth="1"/>
    <col min="3" max="3" width="15.33203125" style="20" customWidth="1"/>
    <col min="4" max="4" width="14.5546875" style="20" customWidth="1"/>
    <col min="5" max="5" width="12.44140625" style="20" customWidth="1"/>
    <col min="6" max="6" width="41.109375" style="519" customWidth="1"/>
    <col min="7" max="7" width="9.109375" style="153"/>
    <col min="8" max="13" width="9.109375" style="139"/>
    <col min="14" max="20" width="9.109375" style="147"/>
    <col min="21" max="16384" width="9.109375" style="20"/>
  </cols>
  <sheetData>
    <row r="1" spans="1:20" ht="23.25" customHeight="1">
      <c r="A1" s="566" t="s">
        <v>84</v>
      </c>
      <c r="B1" s="566"/>
      <c r="C1" s="566"/>
      <c r="D1" s="566"/>
      <c r="E1" s="566"/>
      <c r="F1" s="566"/>
    </row>
    <row r="2" spans="1:20" s="22" customFormat="1" ht="20.399999999999999">
      <c r="A2" s="561" t="str">
        <f>+'Ekamut-caxs'!A8:D8</f>
        <v xml:space="preserve">«Երևանի Բարսեղ Կանաչյանի անվան արվեստի դպրոց» ՀՈԱԿ-ի </v>
      </c>
      <c r="B2" s="561"/>
      <c r="C2" s="561"/>
      <c r="D2" s="561"/>
      <c r="E2" s="561"/>
      <c r="F2" s="561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42" customHeight="1">
      <c r="A3" s="569" t="s">
        <v>241</v>
      </c>
      <c r="B3" s="569"/>
      <c r="C3" s="569"/>
      <c r="D3" s="569"/>
      <c r="E3" s="569"/>
      <c r="F3" s="569"/>
      <c r="G3" s="154"/>
      <c r="H3" s="141"/>
      <c r="I3" s="141"/>
      <c r="J3" s="141"/>
      <c r="K3" s="141"/>
      <c r="L3" s="141"/>
    </row>
    <row r="4" spans="1:20" s="22" customFormat="1" ht="18" customHeight="1">
      <c r="A4" s="12"/>
      <c r="B4" s="12"/>
      <c r="F4" s="512" t="s">
        <v>46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29" customFormat="1" ht="87" customHeight="1">
      <c r="A5" s="112" t="s">
        <v>3</v>
      </c>
      <c r="B5" s="114" t="s">
        <v>33</v>
      </c>
      <c r="C5" s="301" t="s">
        <v>180</v>
      </c>
      <c r="D5" s="301" t="s">
        <v>181</v>
      </c>
      <c r="E5" s="113" t="s">
        <v>53</v>
      </c>
      <c r="F5" s="502" t="str">
        <f>+'[5]Ekamutneri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2" customFormat="1" ht="41.25" customHeight="1">
      <c r="A6" s="13" t="s">
        <v>7</v>
      </c>
      <c r="B6" s="14" t="s">
        <v>34</v>
      </c>
      <c r="C6" s="314">
        <v>1621.8</v>
      </c>
      <c r="D6" s="314">
        <f>+C6</f>
        <v>1621.8</v>
      </c>
      <c r="E6" s="342">
        <f t="shared" ref="E6:E65" si="0">D6-C6</f>
        <v>0</v>
      </c>
      <c r="F6" s="513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2" customFormat="1" ht="38.25" customHeight="1">
      <c r="A7" s="13" t="s">
        <v>11</v>
      </c>
      <c r="B7" s="14" t="s">
        <v>85</v>
      </c>
      <c r="C7" s="342">
        <f>SUM(C8:C19)</f>
        <v>98074.5</v>
      </c>
      <c r="D7" s="342">
        <f>SUM(D8:D19)</f>
        <v>98910.5</v>
      </c>
      <c r="E7" s="342">
        <f>D7-C7</f>
        <v>836</v>
      </c>
      <c r="F7" s="513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5" customFormat="1" ht="17.25" customHeight="1">
      <c r="A8" s="78">
        <v>1</v>
      </c>
      <c r="B8" s="331" t="s">
        <v>119</v>
      </c>
      <c r="C8" s="332">
        <v>89592</v>
      </c>
      <c r="D8" s="333">
        <f>+'Dramakan hosqer'!C15</f>
        <v>89592</v>
      </c>
      <c r="E8" s="333">
        <f>D8-C8</f>
        <v>0</v>
      </c>
      <c r="F8" s="514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5" customFormat="1" ht="38.25" customHeight="1">
      <c r="A9" s="78">
        <v>2</v>
      </c>
      <c r="B9" s="409" t="s">
        <v>196</v>
      </c>
      <c r="C9" s="332">
        <f>+'Dramakan hosqer'!C16</f>
        <v>2832.5</v>
      </c>
      <c r="D9" s="333">
        <f>+'Dramakan hosqer'!C16</f>
        <v>2832.5</v>
      </c>
      <c r="E9" s="333">
        <f>D9-C9</f>
        <v>0</v>
      </c>
      <c r="F9" s="514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5" customFormat="1" ht="17.25" customHeight="1">
      <c r="A10" s="78">
        <v>3</v>
      </c>
      <c r="B10" s="334" t="s">
        <v>8</v>
      </c>
      <c r="C10" s="332">
        <v>5000</v>
      </c>
      <c r="D10" s="333">
        <f>+'Dramakan hosqer'!C17</f>
        <v>5629</v>
      </c>
      <c r="E10" s="333">
        <f t="shared" si="0"/>
        <v>629</v>
      </c>
      <c r="F10" s="514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5" customFormat="1" ht="17.25" hidden="1" customHeight="1">
      <c r="A11" s="78">
        <v>4</v>
      </c>
      <c r="B11" s="335" t="s">
        <v>55</v>
      </c>
      <c r="C11" s="332">
        <f>+'Dramakan hosqer'!C18</f>
        <v>0</v>
      </c>
      <c r="D11" s="333">
        <f>+'Dramakan hosqer'!C18</f>
        <v>0</v>
      </c>
      <c r="E11" s="333">
        <f t="shared" si="0"/>
        <v>0</v>
      </c>
      <c r="F11" s="514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5" customFormat="1" ht="17.25" hidden="1" customHeight="1">
      <c r="A12" s="78">
        <v>5</v>
      </c>
      <c r="B12" s="336" t="s">
        <v>65</v>
      </c>
      <c r="C12" s="332">
        <f>+'Dramakan hosqer'!C19</f>
        <v>0</v>
      </c>
      <c r="D12" s="333">
        <f>+'Dramakan hosqer'!C19</f>
        <v>0</v>
      </c>
      <c r="E12" s="333">
        <f t="shared" si="0"/>
        <v>0</v>
      </c>
      <c r="F12" s="514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5" customFormat="1" ht="17.25" hidden="1" customHeight="1">
      <c r="A13" s="78">
        <v>6</v>
      </c>
      <c r="B13" s="198" t="s">
        <v>195</v>
      </c>
      <c r="C13" s="332">
        <f>+'Dramakan hosqer'!C20</f>
        <v>0</v>
      </c>
      <c r="D13" s="333">
        <f>+'Dramakan hosqer'!C20</f>
        <v>0</v>
      </c>
      <c r="E13" s="333">
        <f t="shared" si="0"/>
        <v>0</v>
      </c>
      <c r="F13" s="514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5" customFormat="1" ht="17.25" hidden="1" customHeight="1">
      <c r="A14" s="78">
        <v>7</v>
      </c>
      <c r="B14" s="331" t="s">
        <v>9</v>
      </c>
      <c r="C14" s="332">
        <f>+'Dramakan hosqer'!C21</f>
        <v>0</v>
      </c>
      <c r="D14" s="333">
        <f>+'Dramakan hosqer'!C21</f>
        <v>0</v>
      </c>
      <c r="E14" s="333">
        <f t="shared" si="0"/>
        <v>0</v>
      </c>
      <c r="F14" s="514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5" customFormat="1" ht="17.25" hidden="1" customHeight="1">
      <c r="A15" s="78">
        <v>8</v>
      </c>
      <c r="B15" s="331" t="s">
        <v>74</v>
      </c>
      <c r="C15" s="332">
        <f>+'Dramakan hosqer'!C22</f>
        <v>0</v>
      </c>
      <c r="D15" s="333">
        <f>+'Dramakan hosqer'!C22</f>
        <v>0</v>
      </c>
      <c r="E15" s="333">
        <f t="shared" si="0"/>
        <v>0</v>
      </c>
      <c r="F15" s="514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5" customFormat="1" ht="17.25" hidden="1" customHeight="1">
      <c r="A16" s="78">
        <v>9</v>
      </c>
      <c r="B16" s="331" t="s">
        <v>35</v>
      </c>
      <c r="C16" s="332">
        <f>+'Dramakan hosqer'!C23</f>
        <v>0</v>
      </c>
      <c r="D16" s="333">
        <f>+'Dramakan hosqer'!C23</f>
        <v>0</v>
      </c>
      <c r="E16" s="333">
        <f t="shared" si="0"/>
        <v>0</v>
      </c>
      <c r="F16" s="514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5" customFormat="1" ht="17.25" hidden="1" customHeight="1">
      <c r="A17" s="78">
        <v>10</v>
      </c>
      <c r="B17" s="331" t="s">
        <v>10</v>
      </c>
      <c r="C17" s="332">
        <f>+'Dramakan hosqer'!C24</f>
        <v>0</v>
      </c>
      <c r="D17" s="333">
        <f>+'Dramakan hosqer'!C24</f>
        <v>0</v>
      </c>
      <c r="E17" s="333">
        <f>D17-C17</f>
        <v>0</v>
      </c>
      <c r="F17" s="514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5" customFormat="1" ht="17.25" customHeight="1">
      <c r="A18" s="78">
        <v>4</v>
      </c>
      <c r="B18" s="337" t="str">
        <f>+'Ekamut-caxs'!B24</f>
        <v>Պրակտիկայի գծով</v>
      </c>
      <c r="C18" s="332">
        <v>650</v>
      </c>
      <c r="D18" s="332">
        <f>+'Dramakan hosqer'!C25</f>
        <v>857</v>
      </c>
      <c r="E18" s="332">
        <f>D18-C18</f>
        <v>207</v>
      </c>
      <c r="F18" s="514"/>
      <c r="G18" s="157"/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75" customFormat="1" ht="17.25" customHeight="1">
      <c r="A19" s="78"/>
      <c r="B19" s="337"/>
      <c r="C19" s="332">
        <f>+'Dramakan hosqer'!C26</f>
        <v>0</v>
      </c>
      <c r="D19" s="332">
        <f>+'Dramakan hosqer'!C26</f>
        <v>0</v>
      </c>
      <c r="E19" s="332">
        <f>D19-C19</f>
        <v>0</v>
      </c>
      <c r="F19" s="514"/>
      <c r="G19" s="129" t="s">
        <v>208</v>
      </c>
      <c r="H19" s="143"/>
      <c r="I19" s="143"/>
      <c r="J19" s="143"/>
      <c r="K19" s="143"/>
      <c r="L19" s="143"/>
      <c r="M19" s="143"/>
      <c r="N19" s="150"/>
      <c r="O19" s="150"/>
      <c r="P19" s="150"/>
      <c r="Q19" s="150"/>
      <c r="R19" s="150"/>
      <c r="S19" s="150"/>
      <c r="T19" s="150"/>
    </row>
    <row r="20" spans="1:20" s="22" customFormat="1" ht="36" customHeight="1">
      <c r="A20" s="13" t="s">
        <v>36</v>
      </c>
      <c r="B20" s="14" t="s">
        <v>86</v>
      </c>
      <c r="C20" s="342">
        <f>+C21+C64+C77</f>
        <v>92706.9</v>
      </c>
      <c r="D20" s="342">
        <f>+D21+D64+D77</f>
        <v>99270.199999999983</v>
      </c>
      <c r="E20" s="342">
        <f t="shared" si="0"/>
        <v>6563.2999999999884</v>
      </c>
      <c r="F20" s="513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22" customFormat="1" ht="21" customHeight="1">
      <c r="A21" s="15" t="s">
        <v>58</v>
      </c>
      <c r="B21" s="14" t="s">
        <v>61</v>
      </c>
      <c r="C21" s="342">
        <f>SUM(C22,C25:C30,C34:C58,C62:C63)</f>
        <v>90556.9</v>
      </c>
      <c r="D21" s="342">
        <f>SUM(D22,D25:D30,D34:D58,D62:D63)</f>
        <v>96814.199999999983</v>
      </c>
      <c r="E21" s="342">
        <f t="shared" si="0"/>
        <v>6257.2999999999884</v>
      </c>
      <c r="F21" s="513"/>
      <c r="G21" s="155"/>
      <c r="H21" s="140"/>
      <c r="I21" s="140"/>
      <c r="J21" s="140"/>
      <c r="K21" s="140"/>
      <c r="L21" s="140"/>
      <c r="M21" s="140"/>
      <c r="N21" s="148"/>
      <c r="O21" s="148"/>
      <c r="P21" s="148"/>
      <c r="Q21" s="148"/>
      <c r="R21" s="148"/>
      <c r="S21" s="148"/>
      <c r="T21" s="148"/>
    </row>
    <row r="22" spans="1:20" s="75" customFormat="1" ht="34.950000000000003" customHeight="1">
      <c r="A22" s="78">
        <v>1</v>
      </c>
      <c r="B22" s="338" t="s">
        <v>12</v>
      </c>
      <c r="C22" s="332">
        <v>83266</v>
      </c>
      <c r="D22" s="333">
        <f>+'Dramakan hosqer'!C29</f>
        <v>89551.5</v>
      </c>
      <c r="E22" s="333">
        <f t="shared" si="0"/>
        <v>6285.5</v>
      </c>
      <c r="F22" s="547" t="s">
        <v>288</v>
      </c>
      <c r="G22" s="157">
        <f>2500+857</f>
        <v>3357</v>
      </c>
      <c r="H22" s="143"/>
      <c r="I22" s="143"/>
      <c r="J22" s="143"/>
      <c r="K22" s="143"/>
      <c r="L22" s="143"/>
      <c r="M22" s="143"/>
      <c r="N22" s="150"/>
      <c r="O22" s="150"/>
      <c r="P22" s="150"/>
      <c r="Q22" s="150"/>
      <c r="R22" s="150"/>
      <c r="S22" s="150"/>
      <c r="T22" s="150"/>
    </row>
    <row r="23" spans="1:20" ht="17.25" customHeight="1">
      <c r="A23" s="27">
        <v>1.1000000000000001</v>
      </c>
      <c r="B23" s="32" t="s">
        <v>120</v>
      </c>
      <c r="C23" s="332">
        <v>2027</v>
      </c>
      <c r="D23" s="346">
        <f>+'Dramakan hosqer'!C30</f>
        <v>2857.7</v>
      </c>
      <c r="E23" s="346">
        <f t="shared" si="0"/>
        <v>830.69999999999982</v>
      </c>
      <c r="F23" s="515"/>
      <c r="G23" s="554">
        <f>+E22-G22</f>
        <v>2928.5</v>
      </c>
    </row>
    <row r="24" spans="1:20" ht="18" customHeight="1">
      <c r="A24" s="27">
        <v>1.2</v>
      </c>
      <c r="B24" s="32" t="s">
        <v>13</v>
      </c>
      <c r="C24" s="332"/>
      <c r="D24" s="346">
        <f>+'Dramakan hosqer'!C31</f>
        <v>4000</v>
      </c>
      <c r="E24" s="346">
        <f t="shared" si="0"/>
        <v>4000</v>
      </c>
      <c r="F24" s="515"/>
    </row>
    <row r="25" spans="1:20" s="75" customFormat="1" ht="18" customHeight="1">
      <c r="A25" s="78">
        <v>2</v>
      </c>
      <c r="B25" s="334" t="s">
        <v>15</v>
      </c>
      <c r="C25" s="332">
        <v>657.5</v>
      </c>
      <c r="D25" s="333">
        <f>+'Dramakan hosqer'!C32</f>
        <v>755.9</v>
      </c>
      <c r="E25" s="333">
        <f t="shared" si="0"/>
        <v>98.399999999999977</v>
      </c>
      <c r="F25" s="514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5" customFormat="1" ht="18" customHeight="1">
      <c r="A26" s="78">
        <v>3</v>
      </c>
      <c r="B26" s="334" t="s">
        <v>14</v>
      </c>
      <c r="C26" s="332">
        <v>409.2</v>
      </c>
      <c r="D26" s="333">
        <f>+'Dramakan hosqer'!C33</f>
        <v>418.4</v>
      </c>
      <c r="E26" s="333">
        <f t="shared" si="0"/>
        <v>9.1999999999999886</v>
      </c>
      <c r="F26" s="514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5" customFormat="1" ht="18" customHeight="1">
      <c r="A27" s="78">
        <v>4</v>
      </c>
      <c r="B27" s="334" t="s">
        <v>16</v>
      </c>
      <c r="C27" s="332">
        <v>50.5</v>
      </c>
      <c r="D27" s="333">
        <f>+'Dramakan hosqer'!C34</f>
        <v>38.9</v>
      </c>
      <c r="E27" s="333">
        <f t="shared" si="0"/>
        <v>-11.600000000000001</v>
      </c>
      <c r="F27" s="514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5" customFormat="1" ht="18" customHeight="1">
      <c r="A28" s="78">
        <v>5</v>
      </c>
      <c r="B28" s="334" t="s">
        <v>17</v>
      </c>
      <c r="C28" s="332">
        <v>156</v>
      </c>
      <c r="D28" s="333">
        <f>+'Dramakan hosqer'!C35</f>
        <v>165</v>
      </c>
      <c r="E28" s="333">
        <f t="shared" si="0"/>
        <v>9</v>
      </c>
      <c r="F28" s="514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5" customFormat="1" ht="16.5" customHeight="1">
      <c r="A29" s="78">
        <v>6</v>
      </c>
      <c r="B29" s="334" t="s">
        <v>18</v>
      </c>
      <c r="C29" s="332">
        <v>0</v>
      </c>
      <c r="D29" s="333">
        <f>+'Dramakan hosqer'!C36</f>
        <v>0</v>
      </c>
      <c r="E29" s="333">
        <f t="shared" si="0"/>
        <v>0</v>
      </c>
      <c r="F29" s="514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5" customFormat="1" ht="17.399999999999999">
      <c r="A30" s="78">
        <v>7</v>
      </c>
      <c r="B30" s="334" t="s">
        <v>19</v>
      </c>
      <c r="C30" s="333">
        <f>SUM(C31:C33)</f>
        <v>317.2</v>
      </c>
      <c r="D30" s="333">
        <f>SUM(D31:D33)</f>
        <v>317.2</v>
      </c>
      <c r="E30" s="333">
        <f t="shared" si="0"/>
        <v>0</v>
      </c>
      <c r="F30" s="514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7">
        <v>7.1</v>
      </c>
      <c r="B31" s="32" t="s">
        <v>20</v>
      </c>
      <c r="C31" s="315">
        <v>115.2</v>
      </c>
      <c r="D31" s="346">
        <f>+'Dramakan hosqer'!C38</f>
        <v>115.2</v>
      </c>
      <c r="E31" s="346">
        <f t="shared" si="0"/>
        <v>0</v>
      </c>
      <c r="F31" s="515"/>
    </row>
    <row r="32" spans="1:20" s="35" customFormat="1" ht="18" customHeight="1">
      <c r="A32" s="27">
        <v>7.2</v>
      </c>
      <c r="B32" s="32" t="s">
        <v>21</v>
      </c>
      <c r="C32" s="315">
        <v>10</v>
      </c>
      <c r="D32" s="346">
        <f>+'Dramakan hosqer'!C39</f>
        <v>10</v>
      </c>
      <c r="E32" s="346">
        <f t="shared" si="0"/>
        <v>0</v>
      </c>
      <c r="F32" s="515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>
      <c r="A33" s="27">
        <v>7.3</v>
      </c>
      <c r="B33" s="32" t="s">
        <v>22</v>
      </c>
      <c r="C33" s="315">
        <v>192</v>
      </c>
      <c r="D33" s="346">
        <f>+'Dramakan hosqer'!C40</f>
        <v>192</v>
      </c>
      <c r="E33" s="346">
        <f t="shared" si="0"/>
        <v>0</v>
      </c>
      <c r="F33" s="515"/>
      <c r="I33" s="161"/>
    </row>
    <row r="34" spans="1:20" s="75" customFormat="1" ht="18" customHeight="1">
      <c r="A34" s="78">
        <v>8</v>
      </c>
      <c r="B34" s="334" t="s">
        <v>23</v>
      </c>
      <c r="C34" s="332">
        <v>0</v>
      </c>
      <c r="D34" s="333">
        <f>+'Dramakan hosqer'!C41</f>
        <v>1</v>
      </c>
      <c r="E34" s="333">
        <f t="shared" si="0"/>
        <v>1</v>
      </c>
      <c r="F34" s="514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5" customFormat="1" ht="18" customHeight="1">
      <c r="A35" s="78">
        <v>9</v>
      </c>
      <c r="B35" s="334" t="s">
        <v>31</v>
      </c>
      <c r="C35" s="332">
        <v>350</v>
      </c>
      <c r="D35" s="333">
        <f>+'Dramakan hosqer'!C42</f>
        <v>400</v>
      </c>
      <c r="E35" s="333">
        <f t="shared" si="0"/>
        <v>50</v>
      </c>
      <c r="F35" s="514"/>
      <c r="G35" s="54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5" customFormat="1" ht="18" customHeight="1">
      <c r="A36" s="78">
        <v>10</v>
      </c>
      <c r="B36" s="334" t="s">
        <v>24</v>
      </c>
      <c r="C36" s="332">
        <v>350</v>
      </c>
      <c r="D36" s="333">
        <f>+'Dramakan hosqer'!C43</f>
        <v>320</v>
      </c>
      <c r="E36" s="333">
        <f t="shared" si="0"/>
        <v>-30</v>
      </c>
      <c r="F36" s="514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5" customFormat="1" ht="21" customHeight="1">
      <c r="A37" s="78">
        <v>11</v>
      </c>
      <c r="B37" s="339" t="s">
        <v>77</v>
      </c>
      <c r="C37" s="332">
        <f>+'Dramakan hosqer'!C44</f>
        <v>800</v>
      </c>
      <c r="D37" s="333">
        <f>+'Dramakan hosqer'!C44</f>
        <v>800</v>
      </c>
      <c r="E37" s="333">
        <f t="shared" si="0"/>
        <v>0</v>
      </c>
      <c r="F37" s="514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5" customFormat="1" ht="18" customHeight="1">
      <c r="A38" s="78">
        <v>12</v>
      </c>
      <c r="B38" s="334" t="s">
        <v>50</v>
      </c>
      <c r="C38" s="332">
        <f>+'Dramakan hosqer'!C45</f>
        <v>250</v>
      </c>
      <c r="D38" s="333">
        <f>+'Dramakan hosqer'!C45</f>
        <v>250</v>
      </c>
      <c r="E38" s="333">
        <f t="shared" si="0"/>
        <v>0</v>
      </c>
      <c r="F38" s="514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5" customFormat="1" ht="18" customHeight="1">
      <c r="A39" s="78">
        <v>13</v>
      </c>
      <c r="B39" s="334" t="s">
        <v>121</v>
      </c>
      <c r="C39" s="332">
        <f>+'Dramakan hosqer'!C46</f>
        <v>50</v>
      </c>
      <c r="D39" s="333">
        <f>+'Dramakan hosqer'!C46</f>
        <v>50</v>
      </c>
      <c r="E39" s="333">
        <f t="shared" si="0"/>
        <v>0</v>
      </c>
      <c r="F39" s="514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5" customFormat="1" ht="18" customHeight="1">
      <c r="A40" s="78">
        <v>14</v>
      </c>
      <c r="B40" s="334" t="s">
        <v>122</v>
      </c>
      <c r="C40" s="332">
        <f>+'Dramakan hosqer'!C47</f>
        <v>150</v>
      </c>
      <c r="D40" s="333">
        <f>+'Dramakan hosqer'!C47</f>
        <v>150</v>
      </c>
      <c r="E40" s="333">
        <f t="shared" si="0"/>
        <v>0</v>
      </c>
      <c r="F40" s="514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5" customFormat="1" ht="18" customHeight="1">
      <c r="A41" s="78">
        <v>15</v>
      </c>
      <c r="B41" s="334" t="s">
        <v>25</v>
      </c>
      <c r="C41" s="332">
        <v>700</v>
      </c>
      <c r="D41" s="333">
        <f>+'Dramakan hosqer'!C48</f>
        <v>600</v>
      </c>
      <c r="E41" s="333">
        <f t="shared" si="0"/>
        <v>-100</v>
      </c>
      <c r="F41" s="514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5" customFormat="1" ht="18" customHeight="1">
      <c r="A42" s="78">
        <v>16</v>
      </c>
      <c r="B42" s="334" t="s">
        <v>26</v>
      </c>
      <c r="C42" s="332">
        <v>54.2</v>
      </c>
      <c r="D42" s="333">
        <f>+'Dramakan hosqer'!C49</f>
        <v>60</v>
      </c>
      <c r="E42" s="333">
        <f t="shared" si="0"/>
        <v>5.7999999999999972</v>
      </c>
      <c r="F42" s="514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5" customFormat="1" ht="18" customHeight="1">
      <c r="A43" s="78">
        <v>17</v>
      </c>
      <c r="B43" s="334" t="s">
        <v>69</v>
      </c>
      <c r="C43" s="332">
        <f>+'Dramakan hosqer'!C50</f>
        <v>0</v>
      </c>
      <c r="D43" s="333">
        <f>+'Dramakan hosqer'!C50</f>
        <v>0</v>
      </c>
      <c r="E43" s="333">
        <f t="shared" si="0"/>
        <v>0</v>
      </c>
      <c r="F43" s="514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5" customFormat="1" ht="18" customHeight="1">
      <c r="A44" s="78">
        <v>18</v>
      </c>
      <c r="B44" s="350" t="s">
        <v>56</v>
      </c>
      <c r="C44" s="332">
        <f>+'Dramakan hosqer'!C51</f>
        <v>0</v>
      </c>
      <c r="D44" s="333">
        <f>+'Dramakan hosqer'!C51</f>
        <v>0</v>
      </c>
      <c r="E44" s="333">
        <f t="shared" si="0"/>
        <v>0</v>
      </c>
      <c r="F44" s="514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5" customFormat="1" ht="18" customHeight="1">
      <c r="A45" s="78">
        <v>19</v>
      </c>
      <c r="B45" s="350" t="s">
        <v>47</v>
      </c>
      <c r="C45" s="332">
        <f>+'Dramakan hosqer'!C52</f>
        <v>300</v>
      </c>
      <c r="D45" s="333">
        <f>+'Dramakan hosqer'!C52</f>
        <v>300</v>
      </c>
      <c r="E45" s="333">
        <f t="shared" si="0"/>
        <v>0</v>
      </c>
      <c r="F45" s="514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5" customFormat="1" ht="38.25" customHeight="1">
      <c r="A46" s="78">
        <v>20</v>
      </c>
      <c r="B46" s="350" t="s">
        <v>78</v>
      </c>
      <c r="C46" s="332">
        <f>+'Dramakan hosqer'!C53</f>
        <v>100</v>
      </c>
      <c r="D46" s="333">
        <f>+'Dramakan hosqer'!C53</f>
        <v>100</v>
      </c>
      <c r="E46" s="333">
        <f t="shared" si="0"/>
        <v>0</v>
      </c>
      <c r="F46" s="514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5" customFormat="1" ht="36.75" customHeight="1">
      <c r="A47" s="78">
        <v>21</v>
      </c>
      <c r="B47" s="350" t="s">
        <v>79</v>
      </c>
      <c r="C47" s="332">
        <v>115</v>
      </c>
      <c r="D47" s="333">
        <f>+'Dramakan hosqer'!C54</f>
        <v>95</v>
      </c>
      <c r="E47" s="333">
        <f t="shared" si="0"/>
        <v>-20</v>
      </c>
      <c r="F47" s="514"/>
      <c r="G47" s="54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5" customFormat="1" ht="18" customHeight="1">
      <c r="A48" s="78">
        <v>22</v>
      </c>
      <c r="B48" s="334" t="s">
        <v>48</v>
      </c>
      <c r="C48" s="332">
        <f>+'Dramakan hosqer'!C55</f>
        <v>3</v>
      </c>
      <c r="D48" s="333">
        <f>+'Dramakan hosqer'!C55</f>
        <v>3</v>
      </c>
      <c r="E48" s="333">
        <f t="shared" si="0"/>
        <v>0</v>
      </c>
      <c r="F48" s="514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5" customFormat="1" ht="18" hidden="1" customHeight="1">
      <c r="A49" s="78">
        <v>23</v>
      </c>
      <c r="B49" s="334" t="s">
        <v>123</v>
      </c>
      <c r="C49" s="332">
        <v>0</v>
      </c>
      <c r="D49" s="333">
        <f>+'Dramakan hosqer'!C56</f>
        <v>0</v>
      </c>
      <c r="E49" s="333">
        <f t="shared" si="0"/>
        <v>0</v>
      </c>
      <c r="F49" s="514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5" customFormat="1" ht="18" customHeight="1">
      <c r="A50" s="78">
        <v>24</v>
      </c>
      <c r="B50" s="334" t="s">
        <v>49</v>
      </c>
      <c r="C50" s="332">
        <v>0</v>
      </c>
      <c r="D50" s="333">
        <f>+'Dramakan hosqer'!C57</f>
        <v>10</v>
      </c>
      <c r="E50" s="333">
        <f t="shared" si="0"/>
        <v>10</v>
      </c>
      <c r="F50" s="514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5" customFormat="1" ht="18" customHeight="1">
      <c r="A51" s="78">
        <v>25</v>
      </c>
      <c r="B51" s="334" t="s">
        <v>66</v>
      </c>
      <c r="C51" s="332">
        <v>200</v>
      </c>
      <c r="D51" s="333">
        <f>+'Dramakan hosqer'!C58</f>
        <v>200</v>
      </c>
      <c r="E51" s="333">
        <f t="shared" si="0"/>
        <v>0</v>
      </c>
      <c r="F51" s="514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5" customFormat="1" ht="18" customHeight="1">
      <c r="A52" s="78">
        <v>26</v>
      </c>
      <c r="B52" s="352" t="s">
        <v>203</v>
      </c>
      <c r="C52" s="332"/>
      <c r="D52" s="333">
        <f>+'Dramakan hosqer'!C59</f>
        <v>20</v>
      </c>
      <c r="E52" s="333">
        <f t="shared" ref="E52:E53" si="1">D52-C52</f>
        <v>20</v>
      </c>
      <c r="F52" s="514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5" customFormat="1" ht="18" customHeight="1">
      <c r="A53" s="78">
        <v>27</v>
      </c>
      <c r="B53" s="352" t="s">
        <v>204</v>
      </c>
      <c r="C53" s="332">
        <f>+'Dramakan hosqer'!C60</f>
        <v>180</v>
      </c>
      <c r="D53" s="333">
        <f>+'Dramakan hosqer'!C60</f>
        <v>180</v>
      </c>
      <c r="E53" s="333">
        <f t="shared" si="1"/>
        <v>0</v>
      </c>
      <c r="F53" s="514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5" customFormat="1" ht="18" customHeight="1">
      <c r="A54" s="78">
        <v>28</v>
      </c>
      <c r="B54" s="334" t="s">
        <v>80</v>
      </c>
      <c r="C54" s="332">
        <f>+'Dramakan hosqer'!C61</f>
        <v>0</v>
      </c>
      <c r="D54" s="333">
        <f>+'Dramakan hosqer'!C61</f>
        <v>0</v>
      </c>
      <c r="E54" s="333">
        <f t="shared" si="0"/>
        <v>0</v>
      </c>
      <c r="F54" s="514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5" customFormat="1" ht="18" customHeight="1">
      <c r="A55" s="78">
        <v>29</v>
      </c>
      <c r="B55" s="334" t="s">
        <v>136</v>
      </c>
      <c r="C55" s="332">
        <v>0</v>
      </c>
      <c r="D55" s="333">
        <f>+'Dramakan hosqer'!C62</f>
        <v>50</v>
      </c>
      <c r="E55" s="333">
        <f t="shared" si="0"/>
        <v>50</v>
      </c>
      <c r="F55" s="514"/>
      <c r="G55" s="157"/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5" customFormat="1" ht="18" customHeight="1">
      <c r="A56" s="78">
        <v>30</v>
      </c>
      <c r="B56" s="337" t="str">
        <f>+'Ekamutneri hamematakan'!B57</f>
        <v>Իրավաբանական ծառ.գծով</v>
      </c>
      <c r="C56" s="332">
        <v>120</v>
      </c>
      <c r="D56" s="332">
        <f>+'Dramakan hosqer'!C63</f>
        <v>0</v>
      </c>
      <c r="E56" s="332">
        <f>D56-C56</f>
        <v>-120</v>
      </c>
      <c r="F56" s="514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75" customFormat="1" ht="18" hidden="1" customHeight="1">
      <c r="A57" s="78">
        <v>31</v>
      </c>
      <c r="B57" s="337">
        <f>+'Dramakan hosqer'!B64</f>
        <v>0</v>
      </c>
      <c r="C57" s="332">
        <f>+'Dramakan hosqer'!C64</f>
        <v>0</v>
      </c>
      <c r="D57" s="332">
        <f>+'Dramakan hosqer'!C64</f>
        <v>0</v>
      </c>
      <c r="E57" s="332">
        <f>D57-C57</f>
        <v>0</v>
      </c>
      <c r="F57" s="514"/>
      <c r="G57" s="129" t="s">
        <v>207</v>
      </c>
      <c r="H57" s="143"/>
      <c r="I57" s="143"/>
      <c r="J57" s="143"/>
      <c r="K57" s="143"/>
      <c r="L57" s="143"/>
      <c r="M57" s="143"/>
      <c r="N57" s="150"/>
      <c r="O57" s="150"/>
      <c r="P57" s="150"/>
      <c r="Q57" s="150"/>
      <c r="R57" s="150"/>
      <c r="S57" s="150"/>
      <c r="T57" s="150"/>
    </row>
    <row r="58" spans="1:20" s="75" customFormat="1" ht="36.75" hidden="1" customHeight="1">
      <c r="A58" s="78">
        <v>32</v>
      </c>
      <c r="B58" s="340" t="s">
        <v>37</v>
      </c>
      <c r="C58" s="333">
        <f>SUM(C59:C61)</f>
        <v>0</v>
      </c>
      <c r="D58" s="333">
        <f>SUM(D59:D61)</f>
        <v>0</v>
      </c>
      <c r="E58" s="332">
        <f>D58-C58</f>
        <v>0</v>
      </c>
      <c r="F58" s="514"/>
      <c r="G58" s="157"/>
      <c r="H58" s="143"/>
      <c r="I58" s="143"/>
      <c r="J58" s="143"/>
      <c r="K58" s="143"/>
      <c r="L58" s="143"/>
      <c r="M58" s="143"/>
      <c r="N58" s="150"/>
      <c r="O58" s="150"/>
      <c r="P58" s="150"/>
      <c r="Q58" s="150"/>
      <c r="R58" s="150"/>
      <c r="S58" s="150"/>
      <c r="T58" s="150"/>
    </row>
    <row r="59" spans="1:20" s="194" customFormat="1" ht="18" hidden="1" customHeight="1">
      <c r="A59" s="546">
        <v>32.1</v>
      </c>
      <c r="B59" s="207" t="s">
        <v>38</v>
      </c>
      <c r="C59" s="315"/>
      <c r="D59" s="346">
        <f>+'Dramakan hosqer'!C66</f>
        <v>0</v>
      </c>
      <c r="E59" s="315">
        <f>D59-C59</f>
        <v>0</v>
      </c>
      <c r="F59" s="515"/>
      <c r="G59" s="208"/>
      <c r="H59" s="209"/>
      <c r="I59" s="209"/>
      <c r="J59" s="209"/>
      <c r="K59" s="209"/>
      <c r="L59" s="209"/>
      <c r="M59" s="209"/>
      <c r="N59" s="210"/>
      <c r="O59" s="210"/>
      <c r="P59" s="210"/>
      <c r="Q59" s="210"/>
      <c r="R59" s="210"/>
      <c r="S59" s="210"/>
      <c r="T59" s="210"/>
    </row>
    <row r="60" spans="1:20" s="194" customFormat="1" ht="18.75" hidden="1" customHeight="1">
      <c r="A60" s="546">
        <v>32.200000000000003</v>
      </c>
      <c r="B60" s="207" t="s">
        <v>51</v>
      </c>
      <c r="C60" s="315"/>
      <c r="D60" s="346">
        <f>+'Dramakan hosqer'!C67</f>
        <v>0</v>
      </c>
      <c r="E60" s="346">
        <f t="shared" si="0"/>
        <v>0</v>
      </c>
      <c r="F60" s="515"/>
      <c r="G60" s="211"/>
      <c r="H60" s="209"/>
      <c r="I60" s="209"/>
      <c r="J60" s="209"/>
      <c r="K60" s="209"/>
      <c r="L60" s="209"/>
      <c r="M60" s="209"/>
      <c r="N60" s="210"/>
      <c r="O60" s="210"/>
      <c r="P60" s="210"/>
      <c r="Q60" s="210"/>
      <c r="R60" s="210"/>
      <c r="S60" s="210"/>
      <c r="T60" s="210"/>
    </row>
    <row r="61" spans="1:20" s="194" customFormat="1" ht="18" hidden="1" customHeight="1">
      <c r="A61" s="546">
        <v>32.299999999999997</v>
      </c>
      <c r="B61" s="212" t="s">
        <v>87</v>
      </c>
      <c r="C61" s="315"/>
      <c r="D61" s="346">
        <f>+'Dramakan hosqer'!C68</f>
        <v>0</v>
      </c>
      <c r="E61" s="346">
        <f t="shared" si="0"/>
        <v>0</v>
      </c>
      <c r="F61" s="515"/>
      <c r="G61" s="211"/>
      <c r="H61" s="209"/>
      <c r="I61" s="209"/>
      <c r="J61" s="209"/>
      <c r="K61" s="209"/>
      <c r="L61" s="209"/>
      <c r="M61" s="209"/>
      <c r="N61" s="210"/>
      <c r="O61" s="210"/>
      <c r="P61" s="210"/>
      <c r="Q61" s="210"/>
      <c r="R61" s="210"/>
      <c r="S61" s="210"/>
      <c r="T61" s="210"/>
    </row>
    <row r="62" spans="1:20" s="75" customFormat="1" ht="18" customHeight="1">
      <c r="A62" s="90">
        <v>33</v>
      </c>
      <c r="B62" s="340" t="s">
        <v>39</v>
      </c>
      <c r="C62" s="332">
        <v>1978.3</v>
      </c>
      <c r="D62" s="333">
        <f>+'Dramakan hosqer'!C69</f>
        <v>1978.2999999999993</v>
      </c>
      <c r="E62" s="333">
        <f t="shared" si="0"/>
        <v>0</v>
      </c>
      <c r="F62" s="514"/>
      <c r="G62" s="555">
        <f>+D6-D62</f>
        <v>-356.49999999999932</v>
      </c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5" customFormat="1" ht="18" hidden="1" customHeight="1">
      <c r="A63" s="90">
        <v>34</v>
      </c>
      <c r="B63" s="341" t="s">
        <v>88</v>
      </c>
      <c r="C63" s="332"/>
      <c r="D63" s="333">
        <f>+'Dramakan hosqer'!C70</f>
        <v>0</v>
      </c>
      <c r="E63" s="333">
        <f t="shared" si="0"/>
        <v>0</v>
      </c>
      <c r="F63" s="514"/>
      <c r="G63" s="136" t="s">
        <v>230</v>
      </c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5" customFormat="1" ht="21.75" customHeight="1">
      <c r="A64" s="206" t="s">
        <v>59</v>
      </c>
      <c r="B64" s="14" t="s">
        <v>62</v>
      </c>
      <c r="C64" s="342">
        <f>+C65+C73</f>
        <v>2150</v>
      </c>
      <c r="D64" s="342">
        <f>+D65+D73</f>
        <v>2456</v>
      </c>
      <c r="E64" s="342">
        <f t="shared" si="0"/>
        <v>306</v>
      </c>
      <c r="F64" s="513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5" customFormat="1" ht="24" customHeight="1">
      <c r="A65" s="90">
        <v>1</v>
      </c>
      <c r="B65" s="343" t="s">
        <v>92</v>
      </c>
      <c r="C65" s="333">
        <f>SUM(C66:C72)</f>
        <v>2150</v>
      </c>
      <c r="D65" s="333">
        <f>SUM(D66:D72)</f>
        <v>2456</v>
      </c>
      <c r="E65" s="333">
        <f t="shared" si="0"/>
        <v>306</v>
      </c>
      <c r="F65" s="514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5" customFormat="1" ht="37.200000000000003" customHeight="1">
      <c r="A66" s="90">
        <v>1.1000000000000001</v>
      </c>
      <c r="B66" s="344" t="s">
        <v>89</v>
      </c>
      <c r="C66" s="332">
        <v>800</v>
      </c>
      <c r="D66" s="333">
        <f>+'Dramakan hosqer'!C73</f>
        <v>950</v>
      </c>
      <c r="E66" s="333">
        <f t="shared" ref="E66:E80" si="2">D66-C66</f>
        <v>150</v>
      </c>
      <c r="F66" s="514" t="s">
        <v>290</v>
      </c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5" customFormat="1" ht="21" customHeight="1">
      <c r="A67" s="90">
        <v>1.2</v>
      </c>
      <c r="B67" s="344" t="s">
        <v>90</v>
      </c>
      <c r="C67" s="332">
        <v>250</v>
      </c>
      <c r="D67" s="333">
        <f>+'Dramakan hosqer'!C74</f>
        <v>0</v>
      </c>
      <c r="E67" s="333">
        <f>D67-C67</f>
        <v>-250</v>
      </c>
      <c r="F67" s="514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5" customFormat="1" ht="18.600000000000001" customHeight="1">
      <c r="A68" s="90">
        <v>1.3</v>
      </c>
      <c r="B68" s="344" t="s">
        <v>91</v>
      </c>
      <c r="C68" s="332">
        <v>300</v>
      </c>
      <c r="D68" s="333">
        <f>+'Dramakan hosqer'!C75</f>
        <v>700</v>
      </c>
      <c r="E68" s="333">
        <f t="shared" si="2"/>
        <v>400</v>
      </c>
      <c r="F68" s="515" t="s">
        <v>291</v>
      </c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75" customFormat="1" ht="18" customHeight="1">
      <c r="A69" s="90">
        <v>1.4</v>
      </c>
      <c r="B69" s="344" t="s">
        <v>205</v>
      </c>
      <c r="C69" s="332">
        <v>800</v>
      </c>
      <c r="D69" s="333">
        <f>+'Dramakan hosqer'!C76</f>
        <v>806</v>
      </c>
      <c r="E69" s="333">
        <f t="shared" ref="E69" si="3">D69-C69</f>
        <v>6</v>
      </c>
      <c r="F69" s="514"/>
      <c r="G69" s="157"/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75" customFormat="1" ht="18" hidden="1" customHeight="1">
      <c r="A70" s="90">
        <v>1.5</v>
      </c>
      <c r="B70" s="344" t="s">
        <v>67</v>
      </c>
      <c r="C70" s="332">
        <f>+'Dramakan hosqer'!C77</f>
        <v>0</v>
      </c>
      <c r="D70" s="333">
        <f>+'Dramakan hosqer'!C77</f>
        <v>0</v>
      </c>
      <c r="E70" s="333">
        <f t="shared" si="2"/>
        <v>0</v>
      </c>
      <c r="F70" s="514"/>
      <c r="G70" s="157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75" customFormat="1" ht="18" hidden="1" customHeight="1">
      <c r="A71" s="90">
        <v>1.6</v>
      </c>
      <c r="B71" s="345" t="s">
        <v>68</v>
      </c>
      <c r="C71" s="332">
        <f>+'Dramakan hosqer'!C78</f>
        <v>0</v>
      </c>
      <c r="D71" s="332">
        <f>+'Dramakan hosqer'!C78</f>
        <v>0</v>
      </c>
      <c r="E71" s="332">
        <f>D71-C71</f>
        <v>0</v>
      </c>
      <c r="F71" s="514"/>
      <c r="G71" s="157"/>
      <c r="H71" s="143"/>
      <c r="I71" s="143"/>
      <c r="J71" s="143"/>
      <c r="K71" s="143"/>
      <c r="L71" s="143"/>
      <c r="M71" s="143"/>
      <c r="N71" s="150"/>
      <c r="O71" s="150"/>
      <c r="P71" s="150"/>
      <c r="Q71" s="150"/>
      <c r="R71" s="150"/>
      <c r="S71" s="150"/>
      <c r="T71" s="150"/>
    </row>
    <row r="72" spans="1:20" s="91" customFormat="1" ht="18" hidden="1" customHeight="1">
      <c r="A72" s="90">
        <v>1.7</v>
      </c>
      <c r="B72" s="345">
        <f>+'Dramakan hosqer'!B79</f>
        <v>0</v>
      </c>
      <c r="C72" s="332"/>
      <c r="D72" s="332">
        <f>+'Dramakan hosqer'!C79</f>
        <v>0</v>
      </c>
      <c r="E72" s="332">
        <f t="shared" ref="E72" si="4">D72-C72</f>
        <v>0</v>
      </c>
      <c r="F72" s="514"/>
      <c r="G72" s="73" t="s">
        <v>206</v>
      </c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91" customFormat="1" ht="39.75" hidden="1" customHeight="1">
      <c r="A73" s="90">
        <v>2</v>
      </c>
      <c r="B73" s="344" t="s">
        <v>93</v>
      </c>
      <c r="C73" s="333">
        <f>SUM(C74:C76)</f>
        <v>0</v>
      </c>
      <c r="D73" s="333">
        <f>SUM(D74:D76)</f>
        <v>0</v>
      </c>
      <c r="E73" s="332">
        <f>D73-C73</f>
        <v>0</v>
      </c>
      <c r="F73" s="514"/>
      <c r="G73" s="129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117" customFormat="1" ht="18.75" hidden="1" customHeight="1">
      <c r="A74" s="90">
        <v>2.1</v>
      </c>
      <c r="B74" s="343" t="s">
        <v>64</v>
      </c>
      <c r="C74" s="332"/>
      <c r="D74" s="333">
        <f>+'Dramakan hosqer'!C81</f>
        <v>0</v>
      </c>
      <c r="E74" s="333">
        <f t="shared" si="2"/>
        <v>0</v>
      </c>
      <c r="F74" s="514"/>
      <c r="G74" s="219"/>
      <c r="H74" s="134"/>
      <c r="I74" s="125"/>
      <c r="J74" s="125"/>
      <c r="K74" s="125"/>
      <c r="L74" s="125"/>
      <c r="M74" s="125"/>
      <c r="N74" s="125"/>
      <c r="O74" s="116"/>
      <c r="P74" s="116"/>
      <c r="Q74" s="116"/>
    </row>
    <row r="75" spans="1:20" s="75" customFormat="1" ht="19.5" hidden="1" customHeight="1">
      <c r="A75" s="90">
        <v>2.2000000000000002</v>
      </c>
      <c r="B75" s="343" t="s">
        <v>63</v>
      </c>
      <c r="C75" s="332"/>
      <c r="D75" s="333">
        <f>+'Dramakan hosqer'!C82</f>
        <v>0</v>
      </c>
      <c r="E75" s="333">
        <f t="shared" si="2"/>
        <v>0</v>
      </c>
      <c r="F75" s="514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75" customFormat="1" ht="18" hidden="1" customHeight="1">
      <c r="A76" s="90">
        <v>2.2999999999999998</v>
      </c>
      <c r="B76" s="343" t="s">
        <v>52</v>
      </c>
      <c r="C76" s="332"/>
      <c r="D76" s="333">
        <f>+'Dramakan hosqer'!C83</f>
        <v>0</v>
      </c>
      <c r="E76" s="333">
        <f t="shared" si="2"/>
        <v>0</v>
      </c>
      <c r="F76" s="514"/>
      <c r="G76" s="157"/>
      <c r="H76" s="143"/>
      <c r="I76" s="143"/>
      <c r="J76" s="143"/>
      <c r="K76" s="143"/>
      <c r="L76" s="143"/>
      <c r="M76" s="143"/>
      <c r="N76" s="150"/>
      <c r="O76" s="150"/>
      <c r="P76" s="150"/>
      <c r="Q76" s="150"/>
      <c r="R76" s="150"/>
      <c r="S76" s="150"/>
      <c r="T76" s="150"/>
    </row>
    <row r="77" spans="1:20" s="75" customFormat="1" ht="38.25" hidden="1" customHeight="1">
      <c r="A77" s="206" t="s">
        <v>60</v>
      </c>
      <c r="B77" s="14" t="s">
        <v>133</v>
      </c>
      <c r="C77" s="342">
        <f>SUM(C78:C79)</f>
        <v>0</v>
      </c>
      <c r="D77" s="342">
        <f>SUM(D78:D79)</f>
        <v>0</v>
      </c>
      <c r="E77" s="342">
        <f t="shared" si="2"/>
        <v>0</v>
      </c>
      <c r="F77" s="513"/>
      <c r="G77" s="157"/>
      <c r="H77" s="143"/>
      <c r="I77" s="143"/>
      <c r="J77" s="143"/>
      <c r="K77" s="143"/>
      <c r="L77" s="143"/>
      <c r="M77" s="143"/>
      <c r="N77" s="150"/>
      <c r="O77" s="150"/>
      <c r="P77" s="150"/>
      <c r="Q77" s="150"/>
      <c r="R77" s="150"/>
      <c r="S77" s="150"/>
      <c r="T77" s="150"/>
    </row>
    <row r="78" spans="1:20" s="75" customFormat="1" ht="18" hidden="1" customHeight="1">
      <c r="A78" s="90">
        <v>1</v>
      </c>
      <c r="B78" s="338" t="str">
        <f>+'Dramakan hosqer'!B85</f>
        <v>Աշխատավարձի գծով</v>
      </c>
      <c r="C78" s="332"/>
      <c r="D78" s="332">
        <f>+'Dramakan hosqer'!C85</f>
        <v>0</v>
      </c>
      <c r="E78" s="332">
        <f>D78-C78</f>
        <v>0</v>
      </c>
      <c r="F78" s="514"/>
      <c r="G78" s="157"/>
      <c r="H78" s="143"/>
      <c r="I78" s="143"/>
      <c r="J78" s="143"/>
      <c r="K78" s="143"/>
      <c r="L78" s="143"/>
      <c r="M78" s="143"/>
      <c r="N78" s="150"/>
      <c r="O78" s="150"/>
      <c r="P78" s="150"/>
      <c r="Q78" s="150"/>
      <c r="R78" s="150"/>
      <c r="S78" s="150"/>
      <c r="T78" s="150"/>
    </row>
    <row r="79" spans="1:20" s="89" customFormat="1" ht="18" hidden="1" customHeight="1">
      <c r="A79" s="90">
        <v>2</v>
      </c>
      <c r="B79" s="338">
        <f>+'Dramakan hosqer'!B86</f>
        <v>0</v>
      </c>
      <c r="C79" s="332"/>
      <c r="D79" s="332">
        <f>+'Dramakan hosqer'!C86</f>
        <v>0</v>
      </c>
      <c r="E79" s="332">
        <f>D79-C79</f>
        <v>0</v>
      </c>
      <c r="F79" s="514"/>
      <c r="G79" s="129"/>
      <c r="H79" s="128"/>
      <c r="I79" s="128"/>
      <c r="J79" s="128"/>
      <c r="K79" s="128"/>
      <c r="L79" s="128"/>
      <c r="M79" s="128"/>
      <c r="N79" s="123"/>
      <c r="O79" s="123"/>
      <c r="P79" s="123"/>
      <c r="Q79" s="123"/>
      <c r="R79" s="123"/>
      <c r="S79" s="123"/>
      <c r="T79" s="123"/>
    </row>
    <row r="80" spans="1:20" s="43" customFormat="1" ht="37.200000000000003" customHeight="1">
      <c r="A80" s="13" t="s">
        <v>40</v>
      </c>
      <c r="B80" s="14" t="s">
        <v>41</v>
      </c>
      <c r="C80" s="342">
        <f>C6+C7-C20</f>
        <v>6989.4000000000087</v>
      </c>
      <c r="D80" s="342">
        <f>D6+D7-D20</f>
        <v>1262.1000000000204</v>
      </c>
      <c r="E80" s="342">
        <f t="shared" si="2"/>
        <v>-5727.2999999999884</v>
      </c>
      <c r="F80" s="513"/>
      <c r="G80" s="160">
        <v>6989.4</v>
      </c>
      <c r="H80" s="553">
        <f>+C80-G80</f>
        <v>9.0949470177292824E-12</v>
      </c>
      <c r="I80" s="146"/>
      <c r="J80" s="146"/>
      <c r="K80" s="146"/>
      <c r="L80" s="146"/>
      <c r="M80" s="146"/>
      <c r="N80" s="152"/>
      <c r="O80" s="152"/>
      <c r="P80" s="152"/>
      <c r="Q80" s="152"/>
      <c r="R80" s="152"/>
      <c r="S80" s="152"/>
      <c r="T80" s="152"/>
    </row>
    <row r="81" spans="1:20" s="22" customFormat="1" ht="23.4" customHeight="1">
      <c r="A81" s="39"/>
      <c r="B81" s="20"/>
      <c r="C81" s="39"/>
      <c r="D81" s="39"/>
      <c r="E81" s="39"/>
      <c r="F81" s="516"/>
      <c r="G81" s="155"/>
      <c r="H81" s="140"/>
      <c r="I81" s="140"/>
      <c r="J81" s="140"/>
      <c r="K81" s="140"/>
      <c r="L81" s="140"/>
      <c r="M81" s="140"/>
      <c r="N81" s="148"/>
      <c r="O81" s="148"/>
      <c r="P81" s="148"/>
      <c r="Q81" s="148"/>
      <c r="R81" s="148"/>
      <c r="S81" s="148"/>
      <c r="T81" s="148"/>
    </row>
    <row r="82" spans="1:20" s="22" customFormat="1" ht="25.5" customHeight="1">
      <c r="B82" s="18" t="s">
        <v>2</v>
      </c>
      <c r="C82" s="20"/>
      <c r="D82" s="571" t="str">
        <f>+'Ekamut-caxs'!C71</f>
        <v>Ա.Մուրադյան</v>
      </c>
      <c r="E82" s="568"/>
      <c r="F82" s="517"/>
      <c r="G82" s="155"/>
      <c r="H82" s="140"/>
      <c r="I82" s="140"/>
      <c r="J82" s="140"/>
      <c r="K82" s="140"/>
      <c r="L82" s="140"/>
      <c r="M82" s="140"/>
      <c r="N82" s="148"/>
      <c r="O82" s="148"/>
      <c r="P82" s="148"/>
      <c r="Q82" s="148"/>
      <c r="R82" s="148"/>
      <c r="S82" s="148"/>
      <c r="T82" s="148"/>
    </row>
    <row r="83" spans="1:20" ht="13.5" customHeight="1">
      <c r="A83" s="22"/>
      <c r="B83" s="22" t="s">
        <v>4</v>
      </c>
      <c r="C83" s="22"/>
      <c r="D83" s="570" t="s">
        <v>97</v>
      </c>
      <c r="E83" s="570"/>
      <c r="F83" s="518"/>
    </row>
    <row r="84" spans="1:20" s="19" customFormat="1" ht="22.5" customHeight="1">
      <c r="A84" s="20"/>
      <c r="B84" s="43" t="s">
        <v>6</v>
      </c>
      <c r="C84" s="20"/>
      <c r="D84" s="568" t="str">
        <f>+'Ekamut-caxs'!C73</f>
        <v>Ն.Մկրտչյան</v>
      </c>
      <c r="E84" s="568"/>
      <c r="F84" s="517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19" customFormat="1" ht="12" customHeight="1">
      <c r="A85" s="20"/>
      <c r="B85" s="20"/>
      <c r="C85" s="20"/>
      <c r="D85" s="570" t="s">
        <v>97</v>
      </c>
      <c r="E85" s="570"/>
      <c r="F85" s="518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19" customFormat="1">
      <c r="A86" s="20"/>
      <c r="B86" s="195" t="s">
        <v>1</v>
      </c>
      <c r="C86" s="20"/>
      <c r="D86" s="20"/>
      <c r="E86" s="20"/>
      <c r="F86" s="519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19" customFormat="1">
      <c r="F87" s="23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19" customFormat="1">
      <c r="F88" s="23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19" customFormat="1">
      <c r="F89" s="23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19" customFormat="1">
      <c r="F90" s="23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19" customFormat="1">
      <c r="F91" s="23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19" customFormat="1">
      <c r="F92" s="23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19" customFormat="1">
      <c r="F93" s="23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19" customFormat="1">
      <c r="F94" s="23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19" customFormat="1">
      <c r="F95" s="23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19" customFormat="1">
      <c r="F96" s="23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19" customFormat="1">
      <c r="F97" s="23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19" customFormat="1">
      <c r="F98" s="23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19" customFormat="1">
      <c r="F99" s="23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19" customFormat="1">
      <c r="F100" s="23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19" customFormat="1">
      <c r="F101" s="23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19" customFormat="1">
      <c r="F102" s="23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19" customFormat="1">
      <c r="F103" s="23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19" customFormat="1">
      <c r="F104" s="23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19" customFormat="1">
      <c r="F105" s="23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19" customFormat="1">
      <c r="F106" s="23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19" customFormat="1">
      <c r="F107" s="23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19" customFormat="1">
      <c r="F108" s="23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19" customFormat="1">
      <c r="F109" s="23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19" customFormat="1">
      <c r="F110" s="23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19" customFormat="1">
      <c r="F111" s="23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19" customFormat="1">
      <c r="F112" s="23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19" customFormat="1">
      <c r="F113" s="23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19" customFormat="1">
      <c r="F114" s="23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  <row r="115" spans="6:20" s="19" customFormat="1">
      <c r="F115" s="23"/>
      <c r="G115" s="153"/>
      <c r="H115" s="139"/>
      <c r="I115" s="139"/>
      <c r="J115" s="139"/>
      <c r="K115" s="139"/>
      <c r="L115" s="139"/>
      <c r="M115" s="139"/>
      <c r="N115" s="147"/>
      <c r="O115" s="147"/>
      <c r="P115" s="147"/>
      <c r="Q115" s="147"/>
      <c r="R115" s="147"/>
      <c r="S115" s="147"/>
      <c r="T115" s="147"/>
    </row>
    <row r="116" spans="6:20" s="19" customFormat="1">
      <c r="F116" s="23"/>
      <c r="G116" s="153"/>
      <c r="H116" s="139"/>
      <c r="I116" s="139"/>
      <c r="J116" s="139"/>
      <c r="K116" s="139"/>
      <c r="L116" s="139"/>
      <c r="M116" s="139"/>
      <c r="N116" s="147"/>
      <c r="O116" s="147"/>
      <c r="P116" s="147"/>
      <c r="Q116" s="147"/>
      <c r="R116" s="147"/>
      <c r="S116" s="147"/>
      <c r="T116" s="147"/>
    </row>
    <row r="117" spans="6:20" s="19" customFormat="1">
      <c r="F117" s="23"/>
      <c r="G117" s="153"/>
      <c r="H117" s="139"/>
      <c r="I117" s="139"/>
      <c r="J117" s="139"/>
      <c r="K117" s="139"/>
      <c r="L117" s="139"/>
      <c r="M117" s="139"/>
      <c r="N117" s="147"/>
      <c r="O117" s="147"/>
      <c r="P117" s="147"/>
      <c r="Q117" s="147"/>
      <c r="R117" s="147"/>
      <c r="S117" s="147"/>
      <c r="T117" s="147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11" workbookViewId="0">
      <selection activeCell="C59" sqref="C59"/>
    </sheetView>
  </sheetViews>
  <sheetFormatPr defaultColWidth="9.109375" defaultRowHeight="15"/>
  <cols>
    <col min="1" max="1" width="4.88671875" style="162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19" bestFit="1" customWidth="1"/>
    <col min="7" max="22" width="9.109375" style="19"/>
    <col min="23" max="16384" width="9.109375" style="1"/>
  </cols>
  <sheetData>
    <row r="1" spans="1:22" s="252" customFormat="1" ht="22.5" customHeight="1">
      <c r="A1" s="578" t="s">
        <v>71</v>
      </c>
      <c r="B1" s="578"/>
      <c r="C1" s="578"/>
      <c r="D1" s="578"/>
      <c r="E1" s="578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</row>
    <row r="2" spans="1:22" s="253" customFormat="1" ht="33" customHeight="1">
      <c r="A2" s="579" t="str">
        <f>+'Ekamut-caxs'!A8:D8</f>
        <v xml:space="preserve">«Երևանի Բարսեղ Կանաչյանի անվան արվեստի դպրոց» ՀՈԱԿ-ի </v>
      </c>
      <c r="B2" s="580"/>
      <c r="C2" s="580"/>
      <c r="D2" s="580"/>
      <c r="E2" s="580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253" customFormat="1" ht="24" customHeight="1">
      <c r="A3" s="581" t="s">
        <v>138</v>
      </c>
      <c r="B3" s="581"/>
      <c r="C3" s="581"/>
      <c r="D3" s="581"/>
      <c r="E3" s="58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57" customFormat="1" ht="16.5" customHeight="1">
      <c r="A4" s="582" t="s">
        <v>242</v>
      </c>
      <c r="B4" s="582"/>
      <c r="C4" s="582"/>
      <c r="D4" s="582"/>
      <c r="E4" s="582"/>
      <c r="F4" s="254"/>
      <c r="G4" s="255"/>
      <c r="H4" s="255"/>
      <c r="I4" s="255"/>
      <c r="J4" s="255"/>
      <c r="K4" s="255"/>
      <c r="L4" s="255"/>
      <c r="M4" s="256"/>
      <c r="N4" s="256"/>
      <c r="O4" s="256"/>
      <c r="P4" s="256"/>
      <c r="Q4" s="256"/>
      <c r="R4" s="256"/>
      <c r="S4" s="256"/>
      <c r="T4" s="256"/>
      <c r="U4" s="256"/>
      <c r="V4" s="256"/>
    </row>
    <row r="5" spans="1:22" ht="13.5" customHeight="1">
      <c r="A5" s="258"/>
      <c r="B5" s="259"/>
      <c r="C5" s="259"/>
      <c r="D5" s="260"/>
      <c r="E5" s="260" t="s">
        <v>129</v>
      </c>
    </row>
    <row r="6" spans="1:22" s="265" customFormat="1" ht="56.25" customHeight="1">
      <c r="A6" s="261" t="s">
        <v>3</v>
      </c>
      <c r="B6" s="262" t="s">
        <v>139</v>
      </c>
      <c r="C6" s="261" t="s">
        <v>140</v>
      </c>
      <c r="D6" s="261" t="s">
        <v>141</v>
      </c>
      <c r="E6" s="263" t="s">
        <v>142</v>
      </c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4"/>
      <c r="U6" s="264"/>
      <c r="V6" s="264"/>
    </row>
    <row r="7" spans="1:22" s="163" customFormat="1" ht="21.75" customHeight="1">
      <c r="A7" s="573" t="s">
        <v>143</v>
      </c>
      <c r="B7" s="574"/>
      <c r="C7" s="574"/>
      <c r="D7" s="291"/>
      <c r="E7" s="29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214" customFormat="1" ht="21.75" customHeight="1">
      <c r="A8" s="266">
        <v>1</v>
      </c>
      <c r="B8" s="267" t="s">
        <v>144</v>
      </c>
      <c r="C8" s="266"/>
      <c r="D8" s="268">
        <f>SUM(D9:D29)</f>
        <v>7928.5</v>
      </c>
      <c r="E8" s="269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70">
        <v>1.1000000000000001</v>
      </c>
      <c r="B9" s="271" t="s">
        <v>145</v>
      </c>
      <c r="C9" s="270" t="s">
        <v>146</v>
      </c>
      <c r="D9" s="31">
        <v>122.2</v>
      </c>
      <c r="E9" s="31"/>
    </row>
    <row r="10" spans="1:22" ht="27" customHeight="1">
      <c r="A10" s="270">
        <v>1.2</v>
      </c>
      <c r="B10" s="271" t="s">
        <v>147</v>
      </c>
      <c r="C10" s="270" t="s">
        <v>148</v>
      </c>
      <c r="D10" s="31">
        <v>25.1</v>
      </c>
      <c r="E10" s="31"/>
    </row>
    <row r="11" spans="1:22" ht="27" customHeight="1">
      <c r="A11" s="270">
        <v>1.3</v>
      </c>
      <c r="B11" s="271" t="s">
        <v>149</v>
      </c>
      <c r="C11" s="270" t="s">
        <v>150</v>
      </c>
      <c r="D11" s="31">
        <v>10.4</v>
      </c>
      <c r="E11" s="31"/>
    </row>
    <row r="12" spans="1:22" ht="27" hidden="1" customHeight="1">
      <c r="A12" s="270">
        <v>1.4</v>
      </c>
      <c r="B12" s="272" t="s">
        <v>151</v>
      </c>
      <c r="C12" s="273" t="s">
        <v>152</v>
      </c>
      <c r="D12" s="31"/>
      <c r="E12" s="31"/>
    </row>
    <row r="13" spans="1:22" ht="27" hidden="1" customHeight="1">
      <c r="A13" s="270">
        <v>1.5</v>
      </c>
      <c r="B13" s="272"/>
      <c r="C13" s="270" t="s">
        <v>153</v>
      </c>
      <c r="D13" s="31"/>
      <c r="E13" s="31"/>
    </row>
    <row r="14" spans="1:22" ht="18" hidden="1" customHeight="1">
      <c r="A14" s="270">
        <v>1.6</v>
      </c>
      <c r="B14" s="271" t="s">
        <v>212</v>
      </c>
      <c r="C14" s="270" t="s">
        <v>154</v>
      </c>
      <c r="D14" s="31"/>
      <c r="E14" s="31"/>
    </row>
    <row r="15" spans="1:22" ht="33.75" hidden="1" customHeight="1">
      <c r="A15" s="270">
        <v>1.7</v>
      </c>
      <c r="B15" s="272"/>
      <c r="C15" s="270" t="s">
        <v>177</v>
      </c>
      <c r="D15" s="31"/>
      <c r="E15" s="31"/>
    </row>
    <row r="16" spans="1:22" ht="22.5" hidden="1" customHeight="1">
      <c r="A16" s="270">
        <v>1.8</v>
      </c>
      <c r="B16" s="272"/>
      <c r="C16" s="274" t="s">
        <v>176</v>
      </c>
      <c r="D16" s="31"/>
      <c r="E16" s="31"/>
    </row>
    <row r="17" spans="1:22" ht="18" customHeight="1">
      <c r="A17" s="270">
        <v>1.4</v>
      </c>
      <c r="B17" s="272" t="s">
        <v>277</v>
      </c>
      <c r="C17" s="274"/>
      <c r="D17" s="31">
        <v>7756.2</v>
      </c>
      <c r="E17" s="31"/>
    </row>
    <row r="18" spans="1:22" ht="18" hidden="1" customHeight="1">
      <c r="A18" s="270">
        <v>2</v>
      </c>
      <c r="B18" s="272"/>
      <c r="C18" s="274"/>
      <c r="D18" s="31"/>
      <c r="E18" s="31"/>
    </row>
    <row r="19" spans="1:22" ht="18" hidden="1" customHeight="1">
      <c r="A19" s="270">
        <v>2.1</v>
      </c>
      <c r="B19" s="272"/>
      <c r="C19" s="274"/>
      <c r="D19" s="31"/>
      <c r="E19" s="31"/>
    </row>
    <row r="20" spans="1:22" ht="18" hidden="1" customHeight="1">
      <c r="A20" s="270">
        <v>2.2000000000000002</v>
      </c>
      <c r="B20" s="272"/>
      <c r="C20" s="274"/>
      <c r="D20" s="31"/>
      <c r="E20" s="31"/>
    </row>
    <row r="21" spans="1:22" ht="18" hidden="1" customHeight="1">
      <c r="A21" s="270">
        <v>2.2999999999999998</v>
      </c>
      <c r="B21" s="272"/>
      <c r="C21" s="274"/>
      <c r="D21" s="31"/>
      <c r="E21" s="31"/>
    </row>
    <row r="22" spans="1:22" ht="27.75" hidden="1" customHeight="1">
      <c r="A22" s="270">
        <v>2.4</v>
      </c>
      <c r="B22" s="272"/>
      <c r="C22" s="274"/>
      <c r="D22" s="31"/>
      <c r="E22" s="31"/>
    </row>
    <row r="23" spans="1:22" ht="27.75" hidden="1" customHeight="1">
      <c r="A23" s="270">
        <v>2.5</v>
      </c>
      <c r="B23" s="272" t="s">
        <v>155</v>
      </c>
      <c r="C23" s="270" t="s">
        <v>38</v>
      </c>
      <c r="D23" s="31"/>
      <c r="E23" s="31"/>
    </row>
    <row r="24" spans="1:22" ht="27.75" hidden="1" customHeight="1">
      <c r="A24" s="270">
        <v>2.6</v>
      </c>
      <c r="B24" s="272" t="s">
        <v>155</v>
      </c>
      <c r="C24" s="270" t="s">
        <v>51</v>
      </c>
      <c r="D24" s="31"/>
      <c r="E24" s="31"/>
    </row>
    <row r="25" spans="1:22" ht="27.75" hidden="1" customHeight="1">
      <c r="A25" s="270">
        <v>2.7</v>
      </c>
      <c r="B25" s="272" t="s">
        <v>155</v>
      </c>
      <c r="C25" s="270" t="s">
        <v>156</v>
      </c>
      <c r="D25" s="31"/>
      <c r="E25" s="31"/>
    </row>
    <row r="26" spans="1:22" ht="27.75" hidden="1" customHeight="1">
      <c r="A26" s="270">
        <v>2.8</v>
      </c>
      <c r="B26" s="272" t="s">
        <v>155</v>
      </c>
      <c r="C26" s="270" t="s">
        <v>157</v>
      </c>
      <c r="D26" s="31"/>
      <c r="E26" s="31"/>
    </row>
    <row r="27" spans="1:22" ht="27" hidden="1" customHeight="1">
      <c r="A27" s="270">
        <v>2.9</v>
      </c>
      <c r="B27" s="271" t="s">
        <v>158</v>
      </c>
      <c r="C27" s="270" t="s">
        <v>159</v>
      </c>
      <c r="D27" s="31"/>
      <c r="E27" s="31"/>
    </row>
    <row r="28" spans="1:22" ht="26.25" customHeight="1">
      <c r="A28" s="270">
        <v>1.5</v>
      </c>
      <c r="B28" s="272" t="s">
        <v>160</v>
      </c>
      <c r="C28" s="270" t="s">
        <v>161</v>
      </c>
      <c r="D28" s="31">
        <v>14.6</v>
      </c>
      <c r="E28" s="31"/>
    </row>
    <row r="29" spans="1:22" ht="26.25" hidden="1" customHeight="1">
      <c r="A29" s="276">
        <v>2.11</v>
      </c>
      <c r="B29" s="272"/>
      <c r="C29" s="274" t="s">
        <v>162</v>
      </c>
      <c r="D29" s="31"/>
      <c r="E29" s="31"/>
    </row>
    <row r="30" spans="1:22" s="278" customFormat="1" ht="34.5" hidden="1" customHeight="1">
      <c r="A30" s="266">
        <v>2</v>
      </c>
      <c r="B30" s="277" t="s">
        <v>163</v>
      </c>
      <c r="C30" s="266"/>
      <c r="D30" s="268">
        <f>SUM(D31:D33)</f>
        <v>0</v>
      </c>
      <c r="E30" s="269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hidden="1" customHeight="1">
      <c r="A31" s="270">
        <v>2.1</v>
      </c>
      <c r="B31" s="272"/>
      <c r="C31" s="270" t="s">
        <v>164</v>
      </c>
      <c r="D31" s="31"/>
      <c r="E31" s="31"/>
    </row>
    <row r="32" spans="1:22" ht="21" hidden="1" customHeight="1">
      <c r="A32" s="270">
        <v>2.2000000000000002</v>
      </c>
      <c r="B32" s="272" t="s">
        <v>165</v>
      </c>
      <c r="C32" s="270" t="s">
        <v>166</v>
      </c>
      <c r="D32" s="31"/>
      <c r="E32" s="31"/>
    </row>
    <row r="33" spans="1:22" ht="26.25" hidden="1" customHeight="1">
      <c r="A33" s="270">
        <v>2.2999999999999998</v>
      </c>
      <c r="B33" s="272" t="s">
        <v>165</v>
      </c>
      <c r="C33" s="270" t="s">
        <v>167</v>
      </c>
      <c r="D33" s="31"/>
      <c r="E33" s="279"/>
    </row>
    <row r="34" spans="1:22" s="283" customFormat="1" ht="21.75" customHeight="1">
      <c r="A34" s="77"/>
      <c r="B34" s="280" t="s">
        <v>73</v>
      </c>
      <c r="C34" s="281"/>
      <c r="D34" s="549">
        <f>D8+D30</f>
        <v>7928.5</v>
      </c>
      <c r="E34" s="282"/>
      <c r="F34" s="251"/>
      <c r="G34" s="251"/>
      <c r="H34" s="251"/>
      <c r="I34" s="251"/>
      <c r="J34" s="251"/>
      <c r="K34" s="251"/>
      <c r="L34" s="251"/>
      <c r="M34" s="251"/>
      <c r="N34" s="251"/>
      <c r="O34" s="251"/>
      <c r="P34" s="251"/>
      <c r="Q34" s="251"/>
      <c r="R34" s="251"/>
      <c r="S34" s="251"/>
      <c r="T34" s="251"/>
      <c r="U34" s="251"/>
      <c r="V34" s="251"/>
    </row>
    <row r="35" spans="1:22" s="253" customFormat="1" ht="33.75" customHeight="1">
      <c r="A35" s="573" t="s">
        <v>168</v>
      </c>
      <c r="B35" s="574"/>
      <c r="C35" s="574"/>
      <c r="D35" s="291"/>
      <c r="E35" s="29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hidden="1" customHeight="1">
      <c r="A36" s="270">
        <v>1.1000000000000001</v>
      </c>
      <c r="B36" s="271" t="s">
        <v>145</v>
      </c>
      <c r="C36" s="270" t="s">
        <v>146</v>
      </c>
      <c r="D36" s="379"/>
      <c r="E36" s="31"/>
    </row>
    <row r="37" spans="1:22" ht="21" hidden="1" customHeight="1">
      <c r="A37" s="270">
        <v>1.1000000000000001</v>
      </c>
      <c r="B37" s="271" t="s">
        <v>147</v>
      </c>
      <c r="C37" s="270" t="s">
        <v>148</v>
      </c>
      <c r="D37" s="379"/>
      <c r="E37" s="31"/>
    </row>
    <row r="38" spans="1:22" ht="21" hidden="1" customHeight="1">
      <c r="A38" s="270">
        <v>1.2</v>
      </c>
      <c r="B38" s="271" t="s">
        <v>149</v>
      </c>
      <c r="C38" s="270" t="s">
        <v>150</v>
      </c>
      <c r="D38" s="31"/>
      <c r="E38" s="31"/>
    </row>
    <row r="39" spans="1:22" ht="21" hidden="1" customHeight="1">
      <c r="A39" s="270">
        <v>1.4</v>
      </c>
      <c r="B39" s="272" t="s">
        <v>151</v>
      </c>
      <c r="C39" s="273" t="s">
        <v>152</v>
      </c>
      <c r="D39" s="31"/>
      <c r="E39" s="31"/>
    </row>
    <row r="40" spans="1:22" ht="21" hidden="1" customHeight="1">
      <c r="A40" s="270">
        <v>1.4</v>
      </c>
      <c r="B40" s="272"/>
      <c r="C40" s="270" t="s">
        <v>153</v>
      </c>
      <c r="D40" s="31"/>
      <c r="E40" s="31"/>
    </row>
    <row r="41" spans="1:22" ht="20.25" customHeight="1">
      <c r="A41" s="270">
        <v>1.3</v>
      </c>
      <c r="B41" s="271" t="s">
        <v>212</v>
      </c>
      <c r="C41" s="270" t="s">
        <v>154</v>
      </c>
      <c r="D41" s="31">
        <v>28.2</v>
      </c>
      <c r="E41" s="31"/>
    </row>
    <row r="42" spans="1:22" ht="33.75" customHeight="1">
      <c r="A42" s="270">
        <v>1.4</v>
      </c>
      <c r="B42" s="271" t="s">
        <v>278</v>
      </c>
      <c r="C42" s="270" t="s">
        <v>279</v>
      </c>
      <c r="D42" s="31">
        <v>16</v>
      </c>
      <c r="E42" s="31"/>
    </row>
    <row r="43" spans="1:22" ht="23.25" hidden="1" customHeight="1">
      <c r="A43" s="270">
        <v>1.5</v>
      </c>
      <c r="B43" s="272" t="s">
        <v>280</v>
      </c>
      <c r="C43" s="274" t="s">
        <v>281</v>
      </c>
      <c r="D43" s="31"/>
      <c r="E43" s="31"/>
    </row>
    <row r="44" spans="1:22" ht="23.25" hidden="1" customHeight="1">
      <c r="A44" s="270">
        <v>1.6</v>
      </c>
      <c r="B44" s="271" t="s">
        <v>282</v>
      </c>
      <c r="C44" s="274" t="s">
        <v>283</v>
      </c>
      <c r="D44" s="31"/>
      <c r="E44" s="31"/>
    </row>
    <row r="45" spans="1:22" ht="23.25" hidden="1" customHeight="1">
      <c r="A45" s="275">
        <v>1.7</v>
      </c>
      <c r="B45" s="272" t="s">
        <v>284</v>
      </c>
      <c r="C45" s="274" t="s">
        <v>285</v>
      </c>
      <c r="D45" s="31"/>
      <c r="E45" s="31"/>
    </row>
    <row r="46" spans="1:22" ht="23.25" hidden="1" customHeight="1">
      <c r="A46" s="270">
        <v>2.1</v>
      </c>
      <c r="B46" s="272"/>
      <c r="C46" s="274"/>
      <c r="D46" s="31"/>
      <c r="E46" s="31"/>
    </row>
    <row r="47" spans="1:22" ht="21" hidden="1" customHeight="1">
      <c r="A47" s="270">
        <v>2.2000000000000002</v>
      </c>
      <c r="B47" s="272" t="s">
        <v>155</v>
      </c>
      <c r="C47" s="270" t="s">
        <v>38</v>
      </c>
      <c r="D47" s="31"/>
      <c r="E47" s="31"/>
    </row>
    <row r="48" spans="1:22" ht="21" hidden="1" customHeight="1">
      <c r="A48" s="270">
        <v>2.2999999999999998</v>
      </c>
      <c r="B48" s="272" t="s">
        <v>155</v>
      </c>
      <c r="C48" s="270" t="s">
        <v>51</v>
      </c>
      <c r="D48" s="31"/>
      <c r="E48" s="31"/>
    </row>
    <row r="49" spans="1:22" ht="21" customHeight="1">
      <c r="A49" s="270">
        <v>1.8</v>
      </c>
      <c r="B49" s="272" t="s">
        <v>286</v>
      </c>
      <c r="C49" s="270" t="s">
        <v>156</v>
      </c>
      <c r="D49" s="31">
        <v>1934.1</v>
      </c>
      <c r="E49" s="31"/>
    </row>
    <row r="50" spans="1:22" ht="24" hidden="1" customHeight="1">
      <c r="A50" s="270">
        <v>2.5</v>
      </c>
      <c r="B50" s="272" t="s">
        <v>286</v>
      </c>
      <c r="C50" s="270" t="s">
        <v>157</v>
      </c>
      <c r="D50" s="31">
        <v>0</v>
      </c>
      <c r="E50" s="31"/>
    </row>
    <row r="51" spans="1:22" ht="24" hidden="1" customHeight="1">
      <c r="A51" s="270">
        <v>2.6</v>
      </c>
      <c r="B51" s="272" t="s">
        <v>286</v>
      </c>
      <c r="C51" s="270" t="s">
        <v>159</v>
      </c>
      <c r="D51" s="31"/>
      <c r="E51" s="31"/>
    </row>
    <row r="52" spans="1:22" ht="24" hidden="1" customHeight="1">
      <c r="A52" s="270">
        <v>2.7</v>
      </c>
      <c r="B52" s="272" t="s">
        <v>286</v>
      </c>
      <c r="C52" s="270" t="s">
        <v>161</v>
      </c>
      <c r="D52" s="31"/>
      <c r="E52" s="31"/>
    </row>
    <row r="53" spans="1:22" ht="24" hidden="1" customHeight="1">
      <c r="A53" s="270">
        <v>1.9</v>
      </c>
      <c r="B53" s="272" t="s">
        <v>286</v>
      </c>
      <c r="C53" s="274" t="s">
        <v>162</v>
      </c>
      <c r="D53" s="31"/>
      <c r="E53" s="31"/>
    </row>
    <row r="54" spans="1:22" s="259" customFormat="1" ht="33" customHeight="1">
      <c r="A54" s="270"/>
      <c r="B54" s="277" t="s">
        <v>169</v>
      </c>
      <c r="C54" s="30"/>
      <c r="D54" s="268">
        <v>9748</v>
      </c>
      <c r="E54" s="31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259" customFormat="1" ht="33" customHeight="1">
      <c r="A55" s="270">
        <v>1.1000000000000001</v>
      </c>
      <c r="B55" s="550" t="s">
        <v>287</v>
      </c>
      <c r="C55" s="316" t="s">
        <v>175</v>
      </c>
      <c r="D55" s="551">
        <v>9748</v>
      </c>
      <c r="E55" s="31"/>
      <c r="F55" s="193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hidden="1" customHeight="1">
      <c r="A56" s="270">
        <v>1.2</v>
      </c>
      <c r="B56" s="284"/>
      <c r="C56" s="270" t="s">
        <v>164</v>
      </c>
      <c r="D56" s="31"/>
      <c r="E56" s="270"/>
    </row>
    <row r="57" spans="1:22" ht="24.75" hidden="1" customHeight="1">
      <c r="A57" s="270">
        <v>1.3</v>
      </c>
      <c r="B57" s="272" t="s">
        <v>160</v>
      </c>
      <c r="C57" s="270" t="s">
        <v>166</v>
      </c>
      <c r="D57" s="31"/>
      <c r="E57" s="31"/>
    </row>
    <row r="58" spans="1:22" ht="24.75" hidden="1" customHeight="1">
      <c r="A58" s="270">
        <v>1.4</v>
      </c>
      <c r="B58" s="272" t="s">
        <v>160</v>
      </c>
      <c r="C58" s="270" t="s">
        <v>167</v>
      </c>
      <c r="D58" s="31"/>
      <c r="E58" s="31"/>
    </row>
    <row r="59" spans="1:22" s="252" customFormat="1" ht="29.25" customHeight="1">
      <c r="A59" s="285"/>
      <c r="B59" s="280" t="s">
        <v>73</v>
      </c>
      <c r="C59" s="286"/>
      <c r="D59" s="552">
        <f>SUM(D36:D54)</f>
        <v>11726.3</v>
      </c>
      <c r="E59" s="288"/>
      <c r="F59" s="531">
        <f>+D59-D54</f>
        <v>1978.2999999999993</v>
      </c>
      <c r="G59" s="251"/>
      <c r="H59" s="251"/>
      <c r="I59" s="251"/>
      <c r="J59" s="251"/>
      <c r="K59" s="251"/>
      <c r="L59" s="251"/>
      <c r="M59" s="251"/>
      <c r="N59" s="251"/>
      <c r="O59" s="251"/>
      <c r="P59" s="251"/>
      <c r="Q59" s="251"/>
      <c r="R59" s="251"/>
      <c r="S59" s="251"/>
      <c r="T59" s="251"/>
      <c r="U59" s="251"/>
      <c r="V59" s="251"/>
    </row>
    <row r="60" spans="1:22" ht="10.5" customHeight="1">
      <c r="A60" s="258"/>
      <c r="B60" s="259"/>
      <c r="C60" s="259"/>
    </row>
    <row r="61" spans="1:22" ht="39" customHeight="1">
      <c r="A61" s="258"/>
      <c r="B61" s="259"/>
      <c r="C61" s="289" t="s">
        <v>170</v>
      </c>
    </row>
    <row r="62" spans="1:22" ht="59.25" customHeight="1">
      <c r="A62" s="290">
        <v>1</v>
      </c>
      <c r="B62" s="291" t="s">
        <v>243</v>
      </c>
      <c r="C62" s="287">
        <f>+'Dramakan hosqer'!C13</f>
        <v>1621.8</v>
      </c>
      <c r="D62" s="575" t="s">
        <v>171</v>
      </c>
      <c r="E62" s="576"/>
    </row>
    <row r="63" spans="1:22" ht="36.75" customHeight="1">
      <c r="A63" s="258"/>
      <c r="B63" s="259"/>
      <c r="C63" s="259"/>
    </row>
    <row r="64" spans="1:22" s="214" customFormat="1" ht="25.5" customHeight="1">
      <c r="A64" s="292"/>
      <c r="B64" s="251" t="s">
        <v>2</v>
      </c>
      <c r="C64" s="293"/>
      <c r="D64" s="577" t="str">
        <f>+'Ekamut-caxs'!C71</f>
        <v>Ա.Մուրադյան</v>
      </c>
      <c r="E64" s="577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214" customFormat="1" ht="12.75" customHeight="1">
      <c r="A65" s="292"/>
      <c r="B65" s="278"/>
      <c r="C65" s="294"/>
      <c r="D65" s="572" t="s">
        <v>97</v>
      </c>
      <c r="E65" s="572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214" customFormat="1" ht="22.5" customHeight="1">
      <c r="A66" s="292"/>
      <c r="B66" s="251" t="s">
        <v>6</v>
      </c>
      <c r="C66" s="293"/>
      <c r="D66" s="577" t="str">
        <f>+'Ekamut-caxs'!C73</f>
        <v>Ն.Մկրտչյան</v>
      </c>
      <c r="E66" s="577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214" customFormat="1" ht="13.5" customHeight="1">
      <c r="A67" s="292"/>
      <c r="B67" s="295"/>
      <c r="C67" s="292" t="s">
        <v>1</v>
      </c>
      <c r="D67" s="572" t="s">
        <v>97</v>
      </c>
      <c r="E67" s="572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215"/>
      <c r="E68" s="215"/>
    </row>
    <row r="69" spans="1:22" ht="27" customHeight="1"/>
    <row r="73" spans="1:22" ht="33" customHeight="1"/>
    <row r="75" spans="1:22" s="296" customFormat="1" ht="36" customHeight="1">
      <c r="F75" s="297"/>
      <c r="G75" s="297"/>
      <c r="H75" s="297"/>
      <c r="I75" s="297"/>
      <c r="J75" s="297"/>
      <c r="K75" s="297"/>
      <c r="L75" s="297"/>
      <c r="M75" s="297"/>
      <c r="N75" s="297"/>
      <c r="O75" s="297"/>
      <c r="P75" s="297"/>
      <c r="Q75" s="297"/>
      <c r="R75" s="297"/>
      <c r="S75" s="297"/>
      <c r="T75" s="297"/>
      <c r="U75" s="297"/>
      <c r="V75" s="297"/>
    </row>
    <row r="76" spans="1:22" ht="24" customHeight="1"/>
    <row r="77" spans="1:22" ht="0.75" hidden="1" customHeight="1"/>
    <row r="78" spans="1:22" s="214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62"/>
      <c r="B82" s="1"/>
      <c r="C82" s="1"/>
      <c r="D82" s="1"/>
      <c r="E82" s="215"/>
    </row>
    <row r="83" spans="1:5" s="19" customFormat="1" ht="24" customHeight="1">
      <c r="A83" s="162"/>
      <c r="B83" s="1"/>
      <c r="C83" s="1"/>
      <c r="D83" s="1"/>
      <c r="E83" s="215"/>
    </row>
    <row r="84" spans="1:5" s="19" customFormat="1">
      <c r="A84" s="162"/>
      <c r="B84" s="1"/>
      <c r="C84" s="1"/>
      <c r="D84" s="1"/>
      <c r="E84" s="215"/>
    </row>
    <row r="85" spans="1:5" s="19" customFormat="1" ht="24.75" customHeight="1">
      <c r="A85" s="16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D59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topLeftCell="B4" zoomScaleSheetLayoutView="100" workbookViewId="0">
      <selection activeCell="C59" sqref="C59"/>
    </sheetView>
  </sheetViews>
  <sheetFormatPr defaultRowHeight="15"/>
  <cols>
    <col min="1" max="1" width="4.5546875" style="1" customWidth="1"/>
    <col min="2" max="2" width="25.5546875" style="1" customWidth="1"/>
    <col min="3" max="3" width="16.5546875" style="1" customWidth="1"/>
    <col min="4" max="4" width="16.44140625" style="1" customWidth="1"/>
    <col min="5" max="5" width="15.88671875" style="1" customWidth="1"/>
    <col min="6" max="6" width="15.44140625" style="1" customWidth="1"/>
    <col min="7" max="7" width="12.33203125" style="1" customWidth="1"/>
    <col min="8" max="8" width="11.6640625" style="1" customWidth="1"/>
    <col min="9" max="9" width="16.44140625" style="1" customWidth="1"/>
    <col min="10" max="10" width="17" style="1" customWidth="1"/>
    <col min="11" max="11" width="13.33203125" style="1" customWidth="1"/>
    <col min="12" max="12" width="14.44140625" style="1" customWidth="1"/>
    <col min="13" max="13" width="18.44140625" style="1" customWidth="1"/>
    <col min="14" max="259" width="9.109375" style="1"/>
    <col min="260" max="260" width="4.5546875" style="1" customWidth="1"/>
    <col min="261" max="261" width="20.5546875" style="1" customWidth="1"/>
    <col min="262" max="262" width="14.44140625" style="1" customWidth="1"/>
    <col min="263" max="263" width="16.5546875" style="1" customWidth="1"/>
    <col min="264" max="264" width="12.44140625" style="1" customWidth="1"/>
    <col min="265" max="265" width="13.6640625" style="1" customWidth="1"/>
    <col min="266" max="266" width="14.6640625" style="1" customWidth="1"/>
    <col min="267" max="267" width="13.44140625" style="1" customWidth="1"/>
    <col min="268" max="268" width="16.5546875" style="1" customWidth="1"/>
    <col min="269" max="515" width="9.109375" style="1"/>
    <col min="516" max="516" width="4.5546875" style="1" customWidth="1"/>
    <col min="517" max="517" width="20.5546875" style="1" customWidth="1"/>
    <col min="518" max="518" width="14.44140625" style="1" customWidth="1"/>
    <col min="519" max="519" width="16.5546875" style="1" customWidth="1"/>
    <col min="520" max="520" width="12.44140625" style="1" customWidth="1"/>
    <col min="521" max="521" width="13.6640625" style="1" customWidth="1"/>
    <col min="522" max="522" width="14.6640625" style="1" customWidth="1"/>
    <col min="523" max="523" width="13.44140625" style="1" customWidth="1"/>
    <col min="524" max="524" width="16.5546875" style="1" customWidth="1"/>
    <col min="525" max="771" width="9.109375" style="1"/>
    <col min="772" max="772" width="4.5546875" style="1" customWidth="1"/>
    <col min="773" max="773" width="20.5546875" style="1" customWidth="1"/>
    <col min="774" max="774" width="14.44140625" style="1" customWidth="1"/>
    <col min="775" max="775" width="16.5546875" style="1" customWidth="1"/>
    <col min="776" max="776" width="12.44140625" style="1" customWidth="1"/>
    <col min="777" max="777" width="13.6640625" style="1" customWidth="1"/>
    <col min="778" max="778" width="14.6640625" style="1" customWidth="1"/>
    <col min="779" max="779" width="13.44140625" style="1" customWidth="1"/>
    <col min="780" max="780" width="16.5546875" style="1" customWidth="1"/>
    <col min="781" max="1027" width="9.109375" style="1"/>
    <col min="1028" max="1028" width="4.5546875" style="1" customWidth="1"/>
    <col min="1029" max="1029" width="20.5546875" style="1" customWidth="1"/>
    <col min="1030" max="1030" width="14.44140625" style="1" customWidth="1"/>
    <col min="1031" max="1031" width="16.5546875" style="1" customWidth="1"/>
    <col min="1032" max="1032" width="12.44140625" style="1" customWidth="1"/>
    <col min="1033" max="1033" width="13.6640625" style="1" customWidth="1"/>
    <col min="1034" max="1034" width="14.6640625" style="1" customWidth="1"/>
    <col min="1035" max="1035" width="13.44140625" style="1" customWidth="1"/>
    <col min="1036" max="1036" width="16.5546875" style="1" customWidth="1"/>
    <col min="1037" max="1283" width="9.109375" style="1"/>
    <col min="1284" max="1284" width="4.5546875" style="1" customWidth="1"/>
    <col min="1285" max="1285" width="20.5546875" style="1" customWidth="1"/>
    <col min="1286" max="1286" width="14.44140625" style="1" customWidth="1"/>
    <col min="1287" max="1287" width="16.5546875" style="1" customWidth="1"/>
    <col min="1288" max="1288" width="12.44140625" style="1" customWidth="1"/>
    <col min="1289" max="1289" width="13.6640625" style="1" customWidth="1"/>
    <col min="1290" max="1290" width="14.6640625" style="1" customWidth="1"/>
    <col min="1291" max="1291" width="13.44140625" style="1" customWidth="1"/>
    <col min="1292" max="1292" width="16.5546875" style="1" customWidth="1"/>
    <col min="1293" max="1539" width="9.109375" style="1"/>
    <col min="1540" max="1540" width="4.5546875" style="1" customWidth="1"/>
    <col min="1541" max="1541" width="20.5546875" style="1" customWidth="1"/>
    <col min="1542" max="1542" width="14.44140625" style="1" customWidth="1"/>
    <col min="1543" max="1543" width="16.5546875" style="1" customWidth="1"/>
    <col min="1544" max="1544" width="12.44140625" style="1" customWidth="1"/>
    <col min="1545" max="1545" width="13.6640625" style="1" customWidth="1"/>
    <col min="1546" max="1546" width="14.6640625" style="1" customWidth="1"/>
    <col min="1547" max="1547" width="13.44140625" style="1" customWidth="1"/>
    <col min="1548" max="1548" width="16.5546875" style="1" customWidth="1"/>
    <col min="1549" max="1795" width="9.109375" style="1"/>
    <col min="1796" max="1796" width="4.5546875" style="1" customWidth="1"/>
    <col min="1797" max="1797" width="20.5546875" style="1" customWidth="1"/>
    <col min="1798" max="1798" width="14.44140625" style="1" customWidth="1"/>
    <col min="1799" max="1799" width="16.5546875" style="1" customWidth="1"/>
    <col min="1800" max="1800" width="12.44140625" style="1" customWidth="1"/>
    <col min="1801" max="1801" width="13.6640625" style="1" customWidth="1"/>
    <col min="1802" max="1802" width="14.6640625" style="1" customWidth="1"/>
    <col min="1803" max="1803" width="13.44140625" style="1" customWidth="1"/>
    <col min="1804" max="1804" width="16.5546875" style="1" customWidth="1"/>
    <col min="1805" max="2051" width="9.109375" style="1"/>
    <col min="2052" max="2052" width="4.5546875" style="1" customWidth="1"/>
    <col min="2053" max="2053" width="20.5546875" style="1" customWidth="1"/>
    <col min="2054" max="2054" width="14.44140625" style="1" customWidth="1"/>
    <col min="2055" max="2055" width="16.5546875" style="1" customWidth="1"/>
    <col min="2056" max="2056" width="12.44140625" style="1" customWidth="1"/>
    <col min="2057" max="2057" width="13.6640625" style="1" customWidth="1"/>
    <col min="2058" max="2058" width="14.6640625" style="1" customWidth="1"/>
    <col min="2059" max="2059" width="13.44140625" style="1" customWidth="1"/>
    <col min="2060" max="2060" width="16.5546875" style="1" customWidth="1"/>
    <col min="2061" max="2307" width="9.109375" style="1"/>
    <col min="2308" max="2308" width="4.5546875" style="1" customWidth="1"/>
    <col min="2309" max="2309" width="20.5546875" style="1" customWidth="1"/>
    <col min="2310" max="2310" width="14.44140625" style="1" customWidth="1"/>
    <col min="2311" max="2311" width="16.5546875" style="1" customWidth="1"/>
    <col min="2312" max="2312" width="12.44140625" style="1" customWidth="1"/>
    <col min="2313" max="2313" width="13.6640625" style="1" customWidth="1"/>
    <col min="2314" max="2314" width="14.6640625" style="1" customWidth="1"/>
    <col min="2315" max="2315" width="13.44140625" style="1" customWidth="1"/>
    <col min="2316" max="2316" width="16.5546875" style="1" customWidth="1"/>
    <col min="2317" max="2563" width="9.109375" style="1"/>
    <col min="2564" max="2564" width="4.5546875" style="1" customWidth="1"/>
    <col min="2565" max="2565" width="20.5546875" style="1" customWidth="1"/>
    <col min="2566" max="2566" width="14.44140625" style="1" customWidth="1"/>
    <col min="2567" max="2567" width="16.5546875" style="1" customWidth="1"/>
    <col min="2568" max="2568" width="12.44140625" style="1" customWidth="1"/>
    <col min="2569" max="2569" width="13.6640625" style="1" customWidth="1"/>
    <col min="2570" max="2570" width="14.6640625" style="1" customWidth="1"/>
    <col min="2571" max="2571" width="13.44140625" style="1" customWidth="1"/>
    <col min="2572" max="2572" width="16.5546875" style="1" customWidth="1"/>
    <col min="2573" max="2819" width="9.109375" style="1"/>
    <col min="2820" max="2820" width="4.5546875" style="1" customWidth="1"/>
    <col min="2821" max="2821" width="20.5546875" style="1" customWidth="1"/>
    <col min="2822" max="2822" width="14.44140625" style="1" customWidth="1"/>
    <col min="2823" max="2823" width="16.5546875" style="1" customWidth="1"/>
    <col min="2824" max="2824" width="12.44140625" style="1" customWidth="1"/>
    <col min="2825" max="2825" width="13.6640625" style="1" customWidth="1"/>
    <col min="2826" max="2826" width="14.6640625" style="1" customWidth="1"/>
    <col min="2827" max="2827" width="13.44140625" style="1" customWidth="1"/>
    <col min="2828" max="2828" width="16.5546875" style="1" customWidth="1"/>
    <col min="2829" max="3075" width="9.109375" style="1"/>
    <col min="3076" max="3076" width="4.5546875" style="1" customWidth="1"/>
    <col min="3077" max="3077" width="20.5546875" style="1" customWidth="1"/>
    <col min="3078" max="3078" width="14.44140625" style="1" customWidth="1"/>
    <col min="3079" max="3079" width="16.5546875" style="1" customWidth="1"/>
    <col min="3080" max="3080" width="12.44140625" style="1" customWidth="1"/>
    <col min="3081" max="3081" width="13.6640625" style="1" customWidth="1"/>
    <col min="3082" max="3082" width="14.6640625" style="1" customWidth="1"/>
    <col min="3083" max="3083" width="13.44140625" style="1" customWidth="1"/>
    <col min="3084" max="3084" width="16.5546875" style="1" customWidth="1"/>
    <col min="3085" max="3331" width="9.109375" style="1"/>
    <col min="3332" max="3332" width="4.5546875" style="1" customWidth="1"/>
    <col min="3333" max="3333" width="20.5546875" style="1" customWidth="1"/>
    <col min="3334" max="3334" width="14.44140625" style="1" customWidth="1"/>
    <col min="3335" max="3335" width="16.5546875" style="1" customWidth="1"/>
    <col min="3336" max="3336" width="12.44140625" style="1" customWidth="1"/>
    <col min="3337" max="3337" width="13.6640625" style="1" customWidth="1"/>
    <col min="3338" max="3338" width="14.6640625" style="1" customWidth="1"/>
    <col min="3339" max="3339" width="13.44140625" style="1" customWidth="1"/>
    <col min="3340" max="3340" width="16.5546875" style="1" customWidth="1"/>
    <col min="3341" max="3587" width="9.109375" style="1"/>
    <col min="3588" max="3588" width="4.5546875" style="1" customWidth="1"/>
    <col min="3589" max="3589" width="20.5546875" style="1" customWidth="1"/>
    <col min="3590" max="3590" width="14.44140625" style="1" customWidth="1"/>
    <col min="3591" max="3591" width="16.5546875" style="1" customWidth="1"/>
    <col min="3592" max="3592" width="12.44140625" style="1" customWidth="1"/>
    <col min="3593" max="3593" width="13.6640625" style="1" customWidth="1"/>
    <col min="3594" max="3594" width="14.6640625" style="1" customWidth="1"/>
    <col min="3595" max="3595" width="13.44140625" style="1" customWidth="1"/>
    <col min="3596" max="3596" width="16.5546875" style="1" customWidth="1"/>
    <col min="3597" max="3843" width="9.109375" style="1"/>
    <col min="3844" max="3844" width="4.5546875" style="1" customWidth="1"/>
    <col min="3845" max="3845" width="20.5546875" style="1" customWidth="1"/>
    <col min="3846" max="3846" width="14.44140625" style="1" customWidth="1"/>
    <col min="3847" max="3847" width="16.5546875" style="1" customWidth="1"/>
    <col min="3848" max="3848" width="12.44140625" style="1" customWidth="1"/>
    <col min="3849" max="3849" width="13.6640625" style="1" customWidth="1"/>
    <col min="3850" max="3850" width="14.6640625" style="1" customWidth="1"/>
    <col min="3851" max="3851" width="13.44140625" style="1" customWidth="1"/>
    <col min="3852" max="3852" width="16.5546875" style="1" customWidth="1"/>
    <col min="3853" max="4099" width="9.109375" style="1"/>
    <col min="4100" max="4100" width="4.5546875" style="1" customWidth="1"/>
    <col min="4101" max="4101" width="20.5546875" style="1" customWidth="1"/>
    <col min="4102" max="4102" width="14.44140625" style="1" customWidth="1"/>
    <col min="4103" max="4103" width="16.5546875" style="1" customWidth="1"/>
    <col min="4104" max="4104" width="12.44140625" style="1" customWidth="1"/>
    <col min="4105" max="4105" width="13.6640625" style="1" customWidth="1"/>
    <col min="4106" max="4106" width="14.6640625" style="1" customWidth="1"/>
    <col min="4107" max="4107" width="13.44140625" style="1" customWidth="1"/>
    <col min="4108" max="4108" width="16.5546875" style="1" customWidth="1"/>
    <col min="4109" max="4355" width="9.109375" style="1"/>
    <col min="4356" max="4356" width="4.5546875" style="1" customWidth="1"/>
    <col min="4357" max="4357" width="20.5546875" style="1" customWidth="1"/>
    <col min="4358" max="4358" width="14.44140625" style="1" customWidth="1"/>
    <col min="4359" max="4359" width="16.5546875" style="1" customWidth="1"/>
    <col min="4360" max="4360" width="12.44140625" style="1" customWidth="1"/>
    <col min="4361" max="4361" width="13.6640625" style="1" customWidth="1"/>
    <col min="4362" max="4362" width="14.6640625" style="1" customWidth="1"/>
    <col min="4363" max="4363" width="13.44140625" style="1" customWidth="1"/>
    <col min="4364" max="4364" width="16.5546875" style="1" customWidth="1"/>
    <col min="4365" max="4611" width="9.109375" style="1"/>
    <col min="4612" max="4612" width="4.5546875" style="1" customWidth="1"/>
    <col min="4613" max="4613" width="20.5546875" style="1" customWidth="1"/>
    <col min="4614" max="4614" width="14.44140625" style="1" customWidth="1"/>
    <col min="4615" max="4615" width="16.5546875" style="1" customWidth="1"/>
    <col min="4616" max="4616" width="12.44140625" style="1" customWidth="1"/>
    <col min="4617" max="4617" width="13.6640625" style="1" customWidth="1"/>
    <col min="4618" max="4618" width="14.6640625" style="1" customWidth="1"/>
    <col min="4619" max="4619" width="13.44140625" style="1" customWidth="1"/>
    <col min="4620" max="4620" width="16.5546875" style="1" customWidth="1"/>
    <col min="4621" max="4867" width="9.109375" style="1"/>
    <col min="4868" max="4868" width="4.5546875" style="1" customWidth="1"/>
    <col min="4869" max="4869" width="20.5546875" style="1" customWidth="1"/>
    <col min="4870" max="4870" width="14.44140625" style="1" customWidth="1"/>
    <col min="4871" max="4871" width="16.5546875" style="1" customWidth="1"/>
    <col min="4872" max="4872" width="12.44140625" style="1" customWidth="1"/>
    <col min="4873" max="4873" width="13.6640625" style="1" customWidth="1"/>
    <col min="4874" max="4874" width="14.6640625" style="1" customWidth="1"/>
    <col min="4875" max="4875" width="13.44140625" style="1" customWidth="1"/>
    <col min="4876" max="4876" width="16.5546875" style="1" customWidth="1"/>
    <col min="4877" max="5123" width="9.109375" style="1"/>
    <col min="5124" max="5124" width="4.5546875" style="1" customWidth="1"/>
    <col min="5125" max="5125" width="20.5546875" style="1" customWidth="1"/>
    <col min="5126" max="5126" width="14.44140625" style="1" customWidth="1"/>
    <col min="5127" max="5127" width="16.5546875" style="1" customWidth="1"/>
    <col min="5128" max="5128" width="12.44140625" style="1" customWidth="1"/>
    <col min="5129" max="5129" width="13.6640625" style="1" customWidth="1"/>
    <col min="5130" max="5130" width="14.6640625" style="1" customWidth="1"/>
    <col min="5131" max="5131" width="13.44140625" style="1" customWidth="1"/>
    <col min="5132" max="5132" width="16.5546875" style="1" customWidth="1"/>
    <col min="5133" max="5379" width="9.109375" style="1"/>
    <col min="5380" max="5380" width="4.5546875" style="1" customWidth="1"/>
    <col min="5381" max="5381" width="20.5546875" style="1" customWidth="1"/>
    <col min="5382" max="5382" width="14.44140625" style="1" customWidth="1"/>
    <col min="5383" max="5383" width="16.5546875" style="1" customWidth="1"/>
    <col min="5384" max="5384" width="12.44140625" style="1" customWidth="1"/>
    <col min="5385" max="5385" width="13.6640625" style="1" customWidth="1"/>
    <col min="5386" max="5386" width="14.6640625" style="1" customWidth="1"/>
    <col min="5387" max="5387" width="13.44140625" style="1" customWidth="1"/>
    <col min="5388" max="5388" width="16.5546875" style="1" customWidth="1"/>
    <col min="5389" max="5635" width="9.109375" style="1"/>
    <col min="5636" max="5636" width="4.5546875" style="1" customWidth="1"/>
    <col min="5637" max="5637" width="20.5546875" style="1" customWidth="1"/>
    <col min="5638" max="5638" width="14.44140625" style="1" customWidth="1"/>
    <col min="5639" max="5639" width="16.5546875" style="1" customWidth="1"/>
    <col min="5640" max="5640" width="12.44140625" style="1" customWidth="1"/>
    <col min="5641" max="5641" width="13.6640625" style="1" customWidth="1"/>
    <col min="5642" max="5642" width="14.6640625" style="1" customWidth="1"/>
    <col min="5643" max="5643" width="13.44140625" style="1" customWidth="1"/>
    <col min="5644" max="5644" width="16.5546875" style="1" customWidth="1"/>
    <col min="5645" max="5891" width="9.109375" style="1"/>
    <col min="5892" max="5892" width="4.5546875" style="1" customWidth="1"/>
    <col min="5893" max="5893" width="20.5546875" style="1" customWidth="1"/>
    <col min="5894" max="5894" width="14.44140625" style="1" customWidth="1"/>
    <col min="5895" max="5895" width="16.5546875" style="1" customWidth="1"/>
    <col min="5896" max="5896" width="12.44140625" style="1" customWidth="1"/>
    <col min="5897" max="5897" width="13.6640625" style="1" customWidth="1"/>
    <col min="5898" max="5898" width="14.6640625" style="1" customWidth="1"/>
    <col min="5899" max="5899" width="13.44140625" style="1" customWidth="1"/>
    <col min="5900" max="5900" width="16.5546875" style="1" customWidth="1"/>
    <col min="5901" max="6147" width="9.109375" style="1"/>
    <col min="6148" max="6148" width="4.5546875" style="1" customWidth="1"/>
    <col min="6149" max="6149" width="20.5546875" style="1" customWidth="1"/>
    <col min="6150" max="6150" width="14.44140625" style="1" customWidth="1"/>
    <col min="6151" max="6151" width="16.5546875" style="1" customWidth="1"/>
    <col min="6152" max="6152" width="12.44140625" style="1" customWidth="1"/>
    <col min="6153" max="6153" width="13.6640625" style="1" customWidth="1"/>
    <col min="6154" max="6154" width="14.6640625" style="1" customWidth="1"/>
    <col min="6155" max="6155" width="13.44140625" style="1" customWidth="1"/>
    <col min="6156" max="6156" width="16.5546875" style="1" customWidth="1"/>
    <col min="6157" max="6403" width="9.109375" style="1"/>
    <col min="6404" max="6404" width="4.5546875" style="1" customWidth="1"/>
    <col min="6405" max="6405" width="20.5546875" style="1" customWidth="1"/>
    <col min="6406" max="6406" width="14.44140625" style="1" customWidth="1"/>
    <col min="6407" max="6407" width="16.5546875" style="1" customWidth="1"/>
    <col min="6408" max="6408" width="12.44140625" style="1" customWidth="1"/>
    <col min="6409" max="6409" width="13.6640625" style="1" customWidth="1"/>
    <col min="6410" max="6410" width="14.6640625" style="1" customWidth="1"/>
    <col min="6411" max="6411" width="13.44140625" style="1" customWidth="1"/>
    <col min="6412" max="6412" width="16.5546875" style="1" customWidth="1"/>
    <col min="6413" max="6659" width="9.109375" style="1"/>
    <col min="6660" max="6660" width="4.5546875" style="1" customWidth="1"/>
    <col min="6661" max="6661" width="20.5546875" style="1" customWidth="1"/>
    <col min="6662" max="6662" width="14.44140625" style="1" customWidth="1"/>
    <col min="6663" max="6663" width="16.5546875" style="1" customWidth="1"/>
    <col min="6664" max="6664" width="12.44140625" style="1" customWidth="1"/>
    <col min="6665" max="6665" width="13.6640625" style="1" customWidth="1"/>
    <col min="6666" max="6666" width="14.6640625" style="1" customWidth="1"/>
    <col min="6667" max="6667" width="13.44140625" style="1" customWidth="1"/>
    <col min="6668" max="6668" width="16.5546875" style="1" customWidth="1"/>
    <col min="6669" max="6915" width="9.109375" style="1"/>
    <col min="6916" max="6916" width="4.5546875" style="1" customWidth="1"/>
    <col min="6917" max="6917" width="20.5546875" style="1" customWidth="1"/>
    <col min="6918" max="6918" width="14.44140625" style="1" customWidth="1"/>
    <col min="6919" max="6919" width="16.5546875" style="1" customWidth="1"/>
    <col min="6920" max="6920" width="12.44140625" style="1" customWidth="1"/>
    <col min="6921" max="6921" width="13.6640625" style="1" customWidth="1"/>
    <col min="6922" max="6922" width="14.6640625" style="1" customWidth="1"/>
    <col min="6923" max="6923" width="13.44140625" style="1" customWidth="1"/>
    <col min="6924" max="6924" width="16.5546875" style="1" customWidth="1"/>
    <col min="6925" max="7171" width="9.109375" style="1"/>
    <col min="7172" max="7172" width="4.5546875" style="1" customWidth="1"/>
    <col min="7173" max="7173" width="20.5546875" style="1" customWidth="1"/>
    <col min="7174" max="7174" width="14.44140625" style="1" customWidth="1"/>
    <col min="7175" max="7175" width="16.5546875" style="1" customWidth="1"/>
    <col min="7176" max="7176" width="12.44140625" style="1" customWidth="1"/>
    <col min="7177" max="7177" width="13.6640625" style="1" customWidth="1"/>
    <col min="7178" max="7178" width="14.6640625" style="1" customWidth="1"/>
    <col min="7179" max="7179" width="13.44140625" style="1" customWidth="1"/>
    <col min="7180" max="7180" width="16.5546875" style="1" customWidth="1"/>
    <col min="7181" max="7427" width="9.109375" style="1"/>
    <col min="7428" max="7428" width="4.5546875" style="1" customWidth="1"/>
    <col min="7429" max="7429" width="20.5546875" style="1" customWidth="1"/>
    <col min="7430" max="7430" width="14.44140625" style="1" customWidth="1"/>
    <col min="7431" max="7431" width="16.5546875" style="1" customWidth="1"/>
    <col min="7432" max="7432" width="12.44140625" style="1" customWidth="1"/>
    <col min="7433" max="7433" width="13.6640625" style="1" customWidth="1"/>
    <col min="7434" max="7434" width="14.6640625" style="1" customWidth="1"/>
    <col min="7435" max="7435" width="13.44140625" style="1" customWidth="1"/>
    <col min="7436" max="7436" width="16.5546875" style="1" customWidth="1"/>
    <col min="7437" max="7683" width="9.109375" style="1"/>
    <col min="7684" max="7684" width="4.5546875" style="1" customWidth="1"/>
    <col min="7685" max="7685" width="20.5546875" style="1" customWidth="1"/>
    <col min="7686" max="7686" width="14.44140625" style="1" customWidth="1"/>
    <col min="7687" max="7687" width="16.5546875" style="1" customWidth="1"/>
    <col min="7688" max="7688" width="12.44140625" style="1" customWidth="1"/>
    <col min="7689" max="7689" width="13.6640625" style="1" customWidth="1"/>
    <col min="7690" max="7690" width="14.6640625" style="1" customWidth="1"/>
    <col min="7691" max="7691" width="13.44140625" style="1" customWidth="1"/>
    <col min="7692" max="7692" width="16.5546875" style="1" customWidth="1"/>
    <col min="7693" max="7939" width="9.109375" style="1"/>
    <col min="7940" max="7940" width="4.5546875" style="1" customWidth="1"/>
    <col min="7941" max="7941" width="20.5546875" style="1" customWidth="1"/>
    <col min="7942" max="7942" width="14.44140625" style="1" customWidth="1"/>
    <col min="7943" max="7943" width="16.5546875" style="1" customWidth="1"/>
    <col min="7944" max="7944" width="12.44140625" style="1" customWidth="1"/>
    <col min="7945" max="7945" width="13.6640625" style="1" customWidth="1"/>
    <col min="7946" max="7946" width="14.6640625" style="1" customWidth="1"/>
    <col min="7947" max="7947" width="13.44140625" style="1" customWidth="1"/>
    <col min="7948" max="7948" width="16.5546875" style="1" customWidth="1"/>
    <col min="7949" max="8195" width="9.109375" style="1"/>
    <col min="8196" max="8196" width="4.5546875" style="1" customWidth="1"/>
    <col min="8197" max="8197" width="20.5546875" style="1" customWidth="1"/>
    <col min="8198" max="8198" width="14.44140625" style="1" customWidth="1"/>
    <col min="8199" max="8199" width="16.5546875" style="1" customWidth="1"/>
    <col min="8200" max="8200" width="12.44140625" style="1" customWidth="1"/>
    <col min="8201" max="8201" width="13.6640625" style="1" customWidth="1"/>
    <col min="8202" max="8202" width="14.6640625" style="1" customWidth="1"/>
    <col min="8203" max="8203" width="13.44140625" style="1" customWidth="1"/>
    <col min="8204" max="8204" width="16.5546875" style="1" customWidth="1"/>
    <col min="8205" max="8451" width="9.109375" style="1"/>
    <col min="8452" max="8452" width="4.5546875" style="1" customWidth="1"/>
    <col min="8453" max="8453" width="20.5546875" style="1" customWidth="1"/>
    <col min="8454" max="8454" width="14.44140625" style="1" customWidth="1"/>
    <col min="8455" max="8455" width="16.5546875" style="1" customWidth="1"/>
    <col min="8456" max="8456" width="12.44140625" style="1" customWidth="1"/>
    <col min="8457" max="8457" width="13.6640625" style="1" customWidth="1"/>
    <col min="8458" max="8458" width="14.6640625" style="1" customWidth="1"/>
    <col min="8459" max="8459" width="13.44140625" style="1" customWidth="1"/>
    <col min="8460" max="8460" width="16.5546875" style="1" customWidth="1"/>
    <col min="8461" max="8707" width="9.109375" style="1"/>
    <col min="8708" max="8708" width="4.5546875" style="1" customWidth="1"/>
    <col min="8709" max="8709" width="20.5546875" style="1" customWidth="1"/>
    <col min="8710" max="8710" width="14.44140625" style="1" customWidth="1"/>
    <col min="8711" max="8711" width="16.5546875" style="1" customWidth="1"/>
    <col min="8712" max="8712" width="12.44140625" style="1" customWidth="1"/>
    <col min="8713" max="8713" width="13.6640625" style="1" customWidth="1"/>
    <col min="8714" max="8714" width="14.6640625" style="1" customWidth="1"/>
    <col min="8715" max="8715" width="13.44140625" style="1" customWidth="1"/>
    <col min="8716" max="8716" width="16.5546875" style="1" customWidth="1"/>
    <col min="8717" max="8963" width="9.109375" style="1"/>
    <col min="8964" max="8964" width="4.5546875" style="1" customWidth="1"/>
    <col min="8965" max="8965" width="20.5546875" style="1" customWidth="1"/>
    <col min="8966" max="8966" width="14.44140625" style="1" customWidth="1"/>
    <col min="8967" max="8967" width="16.5546875" style="1" customWidth="1"/>
    <col min="8968" max="8968" width="12.44140625" style="1" customWidth="1"/>
    <col min="8969" max="8969" width="13.6640625" style="1" customWidth="1"/>
    <col min="8970" max="8970" width="14.6640625" style="1" customWidth="1"/>
    <col min="8971" max="8971" width="13.44140625" style="1" customWidth="1"/>
    <col min="8972" max="8972" width="16.5546875" style="1" customWidth="1"/>
    <col min="8973" max="9219" width="9.109375" style="1"/>
    <col min="9220" max="9220" width="4.5546875" style="1" customWidth="1"/>
    <col min="9221" max="9221" width="20.5546875" style="1" customWidth="1"/>
    <col min="9222" max="9222" width="14.44140625" style="1" customWidth="1"/>
    <col min="9223" max="9223" width="16.5546875" style="1" customWidth="1"/>
    <col min="9224" max="9224" width="12.44140625" style="1" customWidth="1"/>
    <col min="9225" max="9225" width="13.6640625" style="1" customWidth="1"/>
    <col min="9226" max="9226" width="14.6640625" style="1" customWidth="1"/>
    <col min="9227" max="9227" width="13.44140625" style="1" customWidth="1"/>
    <col min="9228" max="9228" width="16.5546875" style="1" customWidth="1"/>
    <col min="9229" max="9475" width="9.109375" style="1"/>
    <col min="9476" max="9476" width="4.5546875" style="1" customWidth="1"/>
    <col min="9477" max="9477" width="20.5546875" style="1" customWidth="1"/>
    <col min="9478" max="9478" width="14.44140625" style="1" customWidth="1"/>
    <col min="9479" max="9479" width="16.5546875" style="1" customWidth="1"/>
    <col min="9480" max="9480" width="12.44140625" style="1" customWidth="1"/>
    <col min="9481" max="9481" width="13.6640625" style="1" customWidth="1"/>
    <col min="9482" max="9482" width="14.6640625" style="1" customWidth="1"/>
    <col min="9483" max="9483" width="13.44140625" style="1" customWidth="1"/>
    <col min="9484" max="9484" width="16.5546875" style="1" customWidth="1"/>
    <col min="9485" max="9731" width="9.109375" style="1"/>
    <col min="9732" max="9732" width="4.5546875" style="1" customWidth="1"/>
    <col min="9733" max="9733" width="20.5546875" style="1" customWidth="1"/>
    <col min="9734" max="9734" width="14.44140625" style="1" customWidth="1"/>
    <col min="9735" max="9735" width="16.5546875" style="1" customWidth="1"/>
    <col min="9736" max="9736" width="12.44140625" style="1" customWidth="1"/>
    <col min="9737" max="9737" width="13.6640625" style="1" customWidth="1"/>
    <col min="9738" max="9738" width="14.6640625" style="1" customWidth="1"/>
    <col min="9739" max="9739" width="13.44140625" style="1" customWidth="1"/>
    <col min="9740" max="9740" width="16.5546875" style="1" customWidth="1"/>
    <col min="9741" max="9987" width="9.109375" style="1"/>
    <col min="9988" max="9988" width="4.5546875" style="1" customWidth="1"/>
    <col min="9989" max="9989" width="20.5546875" style="1" customWidth="1"/>
    <col min="9990" max="9990" width="14.44140625" style="1" customWidth="1"/>
    <col min="9991" max="9991" width="16.5546875" style="1" customWidth="1"/>
    <col min="9992" max="9992" width="12.44140625" style="1" customWidth="1"/>
    <col min="9993" max="9993" width="13.6640625" style="1" customWidth="1"/>
    <col min="9994" max="9994" width="14.6640625" style="1" customWidth="1"/>
    <col min="9995" max="9995" width="13.44140625" style="1" customWidth="1"/>
    <col min="9996" max="9996" width="16.5546875" style="1" customWidth="1"/>
    <col min="9997" max="10243" width="9.109375" style="1"/>
    <col min="10244" max="10244" width="4.5546875" style="1" customWidth="1"/>
    <col min="10245" max="10245" width="20.5546875" style="1" customWidth="1"/>
    <col min="10246" max="10246" width="14.44140625" style="1" customWidth="1"/>
    <col min="10247" max="10247" width="16.5546875" style="1" customWidth="1"/>
    <col min="10248" max="10248" width="12.44140625" style="1" customWidth="1"/>
    <col min="10249" max="10249" width="13.6640625" style="1" customWidth="1"/>
    <col min="10250" max="10250" width="14.6640625" style="1" customWidth="1"/>
    <col min="10251" max="10251" width="13.44140625" style="1" customWidth="1"/>
    <col min="10252" max="10252" width="16.5546875" style="1" customWidth="1"/>
    <col min="10253" max="10499" width="9.109375" style="1"/>
    <col min="10500" max="10500" width="4.5546875" style="1" customWidth="1"/>
    <col min="10501" max="10501" width="20.5546875" style="1" customWidth="1"/>
    <col min="10502" max="10502" width="14.44140625" style="1" customWidth="1"/>
    <col min="10503" max="10503" width="16.5546875" style="1" customWidth="1"/>
    <col min="10504" max="10504" width="12.44140625" style="1" customWidth="1"/>
    <col min="10505" max="10505" width="13.6640625" style="1" customWidth="1"/>
    <col min="10506" max="10506" width="14.6640625" style="1" customWidth="1"/>
    <col min="10507" max="10507" width="13.44140625" style="1" customWidth="1"/>
    <col min="10508" max="10508" width="16.5546875" style="1" customWidth="1"/>
    <col min="10509" max="10755" width="9.109375" style="1"/>
    <col min="10756" max="10756" width="4.5546875" style="1" customWidth="1"/>
    <col min="10757" max="10757" width="20.5546875" style="1" customWidth="1"/>
    <col min="10758" max="10758" width="14.44140625" style="1" customWidth="1"/>
    <col min="10759" max="10759" width="16.5546875" style="1" customWidth="1"/>
    <col min="10760" max="10760" width="12.44140625" style="1" customWidth="1"/>
    <col min="10761" max="10761" width="13.6640625" style="1" customWidth="1"/>
    <col min="10762" max="10762" width="14.6640625" style="1" customWidth="1"/>
    <col min="10763" max="10763" width="13.44140625" style="1" customWidth="1"/>
    <col min="10764" max="10764" width="16.5546875" style="1" customWidth="1"/>
    <col min="10765" max="11011" width="9.109375" style="1"/>
    <col min="11012" max="11012" width="4.5546875" style="1" customWidth="1"/>
    <col min="11013" max="11013" width="20.5546875" style="1" customWidth="1"/>
    <col min="11014" max="11014" width="14.44140625" style="1" customWidth="1"/>
    <col min="11015" max="11015" width="16.5546875" style="1" customWidth="1"/>
    <col min="11016" max="11016" width="12.44140625" style="1" customWidth="1"/>
    <col min="11017" max="11017" width="13.6640625" style="1" customWidth="1"/>
    <col min="11018" max="11018" width="14.6640625" style="1" customWidth="1"/>
    <col min="11019" max="11019" width="13.44140625" style="1" customWidth="1"/>
    <col min="11020" max="11020" width="16.5546875" style="1" customWidth="1"/>
    <col min="11021" max="11267" width="9.109375" style="1"/>
    <col min="11268" max="11268" width="4.5546875" style="1" customWidth="1"/>
    <col min="11269" max="11269" width="20.5546875" style="1" customWidth="1"/>
    <col min="11270" max="11270" width="14.44140625" style="1" customWidth="1"/>
    <col min="11271" max="11271" width="16.5546875" style="1" customWidth="1"/>
    <col min="11272" max="11272" width="12.44140625" style="1" customWidth="1"/>
    <col min="11273" max="11273" width="13.6640625" style="1" customWidth="1"/>
    <col min="11274" max="11274" width="14.6640625" style="1" customWidth="1"/>
    <col min="11275" max="11275" width="13.44140625" style="1" customWidth="1"/>
    <col min="11276" max="11276" width="16.5546875" style="1" customWidth="1"/>
    <col min="11277" max="11523" width="9.109375" style="1"/>
    <col min="11524" max="11524" width="4.5546875" style="1" customWidth="1"/>
    <col min="11525" max="11525" width="20.5546875" style="1" customWidth="1"/>
    <col min="11526" max="11526" width="14.44140625" style="1" customWidth="1"/>
    <col min="11527" max="11527" width="16.5546875" style="1" customWidth="1"/>
    <col min="11528" max="11528" width="12.44140625" style="1" customWidth="1"/>
    <col min="11529" max="11529" width="13.6640625" style="1" customWidth="1"/>
    <col min="11530" max="11530" width="14.6640625" style="1" customWidth="1"/>
    <col min="11531" max="11531" width="13.44140625" style="1" customWidth="1"/>
    <col min="11532" max="11532" width="16.5546875" style="1" customWidth="1"/>
    <col min="11533" max="11779" width="9.109375" style="1"/>
    <col min="11780" max="11780" width="4.5546875" style="1" customWidth="1"/>
    <col min="11781" max="11781" width="20.5546875" style="1" customWidth="1"/>
    <col min="11782" max="11782" width="14.44140625" style="1" customWidth="1"/>
    <col min="11783" max="11783" width="16.5546875" style="1" customWidth="1"/>
    <col min="11784" max="11784" width="12.44140625" style="1" customWidth="1"/>
    <col min="11785" max="11785" width="13.6640625" style="1" customWidth="1"/>
    <col min="11786" max="11786" width="14.6640625" style="1" customWidth="1"/>
    <col min="11787" max="11787" width="13.44140625" style="1" customWidth="1"/>
    <col min="11788" max="11788" width="16.5546875" style="1" customWidth="1"/>
    <col min="11789" max="12035" width="9.109375" style="1"/>
    <col min="12036" max="12036" width="4.5546875" style="1" customWidth="1"/>
    <col min="12037" max="12037" width="20.5546875" style="1" customWidth="1"/>
    <col min="12038" max="12038" width="14.44140625" style="1" customWidth="1"/>
    <col min="12039" max="12039" width="16.5546875" style="1" customWidth="1"/>
    <col min="12040" max="12040" width="12.44140625" style="1" customWidth="1"/>
    <col min="12041" max="12041" width="13.6640625" style="1" customWidth="1"/>
    <col min="12042" max="12042" width="14.6640625" style="1" customWidth="1"/>
    <col min="12043" max="12043" width="13.44140625" style="1" customWidth="1"/>
    <col min="12044" max="12044" width="16.5546875" style="1" customWidth="1"/>
    <col min="12045" max="12291" width="9.109375" style="1"/>
    <col min="12292" max="12292" width="4.5546875" style="1" customWidth="1"/>
    <col min="12293" max="12293" width="20.5546875" style="1" customWidth="1"/>
    <col min="12294" max="12294" width="14.44140625" style="1" customWidth="1"/>
    <col min="12295" max="12295" width="16.5546875" style="1" customWidth="1"/>
    <col min="12296" max="12296" width="12.44140625" style="1" customWidth="1"/>
    <col min="12297" max="12297" width="13.6640625" style="1" customWidth="1"/>
    <col min="12298" max="12298" width="14.6640625" style="1" customWidth="1"/>
    <col min="12299" max="12299" width="13.44140625" style="1" customWidth="1"/>
    <col min="12300" max="12300" width="16.5546875" style="1" customWidth="1"/>
    <col min="12301" max="12547" width="9.109375" style="1"/>
    <col min="12548" max="12548" width="4.5546875" style="1" customWidth="1"/>
    <col min="12549" max="12549" width="20.5546875" style="1" customWidth="1"/>
    <col min="12550" max="12550" width="14.44140625" style="1" customWidth="1"/>
    <col min="12551" max="12551" width="16.5546875" style="1" customWidth="1"/>
    <col min="12552" max="12552" width="12.44140625" style="1" customWidth="1"/>
    <col min="12553" max="12553" width="13.6640625" style="1" customWidth="1"/>
    <col min="12554" max="12554" width="14.6640625" style="1" customWidth="1"/>
    <col min="12555" max="12555" width="13.44140625" style="1" customWidth="1"/>
    <col min="12556" max="12556" width="16.5546875" style="1" customWidth="1"/>
    <col min="12557" max="12803" width="9.109375" style="1"/>
    <col min="12804" max="12804" width="4.5546875" style="1" customWidth="1"/>
    <col min="12805" max="12805" width="20.5546875" style="1" customWidth="1"/>
    <col min="12806" max="12806" width="14.44140625" style="1" customWidth="1"/>
    <col min="12807" max="12807" width="16.5546875" style="1" customWidth="1"/>
    <col min="12808" max="12808" width="12.44140625" style="1" customWidth="1"/>
    <col min="12809" max="12809" width="13.6640625" style="1" customWidth="1"/>
    <col min="12810" max="12810" width="14.6640625" style="1" customWidth="1"/>
    <col min="12811" max="12811" width="13.44140625" style="1" customWidth="1"/>
    <col min="12812" max="12812" width="16.5546875" style="1" customWidth="1"/>
    <col min="12813" max="13059" width="9.109375" style="1"/>
    <col min="13060" max="13060" width="4.5546875" style="1" customWidth="1"/>
    <col min="13061" max="13061" width="20.5546875" style="1" customWidth="1"/>
    <col min="13062" max="13062" width="14.44140625" style="1" customWidth="1"/>
    <col min="13063" max="13063" width="16.5546875" style="1" customWidth="1"/>
    <col min="13064" max="13064" width="12.44140625" style="1" customWidth="1"/>
    <col min="13065" max="13065" width="13.6640625" style="1" customWidth="1"/>
    <col min="13066" max="13066" width="14.6640625" style="1" customWidth="1"/>
    <col min="13067" max="13067" width="13.44140625" style="1" customWidth="1"/>
    <col min="13068" max="13068" width="16.5546875" style="1" customWidth="1"/>
    <col min="13069" max="13315" width="9.109375" style="1"/>
    <col min="13316" max="13316" width="4.5546875" style="1" customWidth="1"/>
    <col min="13317" max="13317" width="20.5546875" style="1" customWidth="1"/>
    <col min="13318" max="13318" width="14.44140625" style="1" customWidth="1"/>
    <col min="13319" max="13319" width="16.5546875" style="1" customWidth="1"/>
    <col min="13320" max="13320" width="12.44140625" style="1" customWidth="1"/>
    <col min="13321" max="13321" width="13.6640625" style="1" customWidth="1"/>
    <col min="13322" max="13322" width="14.6640625" style="1" customWidth="1"/>
    <col min="13323" max="13323" width="13.44140625" style="1" customWidth="1"/>
    <col min="13324" max="13324" width="16.5546875" style="1" customWidth="1"/>
    <col min="13325" max="13571" width="9.109375" style="1"/>
    <col min="13572" max="13572" width="4.5546875" style="1" customWidth="1"/>
    <col min="13573" max="13573" width="20.5546875" style="1" customWidth="1"/>
    <col min="13574" max="13574" width="14.44140625" style="1" customWidth="1"/>
    <col min="13575" max="13575" width="16.5546875" style="1" customWidth="1"/>
    <col min="13576" max="13576" width="12.44140625" style="1" customWidth="1"/>
    <col min="13577" max="13577" width="13.6640625" style="1" customWidth="1"/>
    <col min="13578" max="13578" width="14.6640625" style="1" customWidth="1"/>
    <col min="13579" max="13579" width="13.44140625" style="1" customWidth="1"/>
    <col min="13580" max="13580" width="16.5546875" style="1" customWidth="1"/>
    <col min="13581" max="13827" width="9.109375" style="1"/>
    <col min="13828" max="13828" width="4.5546875" style="1" customWidth="1"/>
    <col min="13829" max="13829" width="20.5546875" style="1" customWidth="1"/>
    <col min="13830" max="13830" width="14.44140625" style="1" customWidth="1"/>
    <col min="13831" max="13831" width="16.5546875" style="1" customWidth="1"/>
    <col min="13832" max="13832" width="12.44140625" style="1" customWidth="1"/>
    <col min="13833" max="13833" width="13.6640625" style="1" customWidth="1"/>
    <col min="13834" max="13834" width="14.6640625" style="1" customWidth="1"/>
    <col min="13835" max="13835" width="13.44140625" style="1" customWidth="1"/>
    <col min="13836" max="13836" width="16.5546875" style="1" customWidth="1"/>
    <col min="13837" max="14083" width="9.109375" style="1"/>
    <col min="14084" max="14084" width="4.5546875" style="1" customWidth="1"/>
    <col min="14085" max="14085" width="20.5546875" style="1" customWidth="1"/>
    <col min="14086" max="14086" width="14.44140625" style="1" customWidth="1"/>
    <col min="14087" max="14087" width="16.5546875" style="1" customWidth="1"/>
    <col min="14088" max="14088" width="12.44140625" style="1" customWidth="1"/>
    <col min="14089" max="14089" width="13.6640625" style="1" customWidth="1"/>
    <col min="14090" max="14090" width="14.6640625" style="1" customWidth="1"/>
    <col min="14091" max="14091" width="13.44140625" style="1" customWidth="1"/>
    <col min="14092" max="14092" width="16.5546875" style="1" customWidth="1"/>
    <col min="14093" max="14339" width="9.109375" style="1"/>
    <col min="14340" max="14340" width="4.5546875" style="1" customWidth="1"/>
    <col min="14341" max="14341" width="20.5546875" style="1" customWidth="1"/>
    <col min="14342" max="14342" width="14.44140625" style="1" customWidth="1"/>
    <col min="14343" max="14343" width="16.5546875" style="1" customWidth="1"/>
    <col min="14344" max="14344" width="12.44140625" style="1" customWidth="1"/>
    <col min="14345" max="14345" width="13.6640625" style="1" customWidth="1"/>
    <col min="14346" max="14346" width="14.6640625" style="1" customWidth="1"/>
    <col min="14347" max="14347" width="13.44140625" style="1" customWidth="1"/>
    <col min="14348" max="14348" width="16.5546875" style="1" customWidth="1"/>
    <col min="14349" max="14595" width="9.109375" style="1"/>
    <col min="14596" max="14596" width="4.5546875" style="1" customWidth="1"/>
    <col min="14597" max="14597" width="20.5546875" style="1" customWidth="1"/>
    <col min="14598" max="14598" width="14.44140625" style="1" customWidth="1"/>
    <col min="14599" max="14599" width="16.5546875" style="1" customWidth="1"/>
    <col min="14600" max="14600" width="12.44140625" style="1" customWidth="1"/>
    <col min="14601" max="14601" width="13.6640625" style="1" customWidth="1"/>
    <col min="14602" max="14602" width="14.6640625" style="1" customWidth="1"/>
    <col min="14603" max="14603" width="13.44140625" style="1" customWidth="1"/>
    <col min="14604" max="14604" width="16.5546875" style="1" customWidth="1"/>
    <col min="14605" max="14851" width="9.109375" style="1"/>
    <col min="14852" max="14852" width="4.5546875" style="1" customWidth="1"/>
    <col min="14853" max="14853" width="20.5546875" style="1" customWidth="1"/>
    <col min="14854" max="14854" width="14.44140625" style="1" customWidth="1"/>
    <col min="14855" max="14855" width="16.5546875" style="1" customWidth="1"/>
    <col min="14856" max="14856" width="12.44140625" style="1" customWidth="1"/>
    <col min="14857" max="14857" width="13.6640625" style="1" customWidth="1"/>
    <col min="14858" max="14858" width="14.6640625" style="1" customWidth="1"/>
    <col min="14859" max="14859" width="13.44140625" style="1" customWidth="1"/>
    <col min="14860" max="14860" width="16.5546875" style="1" customWidth="1"/>
    <col min="14861" max="15107" width="9.109375" style="1"/>
    <col min="15108" max="15108" width="4.5546875" style="1" customWidth="1"/>
    <col min="15109" max="15109" width="20.5546875" style="1" customWidth="1"/>
    <col min="15110" max="15110" width="14.44140625" style="1" customWidth="1"/>
    <col min="15111" max="15111" width="16.5546875" style="1" customWidth="1"/>
    <col min="15112" max="15112" width="12.44140625" style="1" customWidth="1"/>
    <col min="15113" max="15113" width="13.6640625" style="1" customWidth="1"/>
    <col min="15114" max="15114" width="14.6640625" style="1" customWidth="1"/>
    <col min="15115" max="15115" width="13.44140625" style="1" customWidth="1"/>
    <col min="15116" max="15116" width="16.5546875" style="1" customWidth="1"/>
    <col min="15117" max="15363" width="9.109375" style="1"/>
    <col min="15364" max="15364" width="4.5546875" style="1" customWidth="1"/>
    <col min="15365" max="15365" width="20.5546875" style="1" customWidth="1"/>
    <col min="15366" max="15366" width="14.44140625" style="1" customWidth="1"/>
    <col min="15367" max="15367" width="16.5546875" style="1" customWidth="1"/>
    <col min="15368" max="15368" width="12.44140625" style="1" customWidth="1"/>
    <col min="15369" max="15369" width="13.6640625" style="1" customWidth="1"/>
    <col min="15370" max="15370" width="14.6640625" style="1" customWidth="1"/>
    <col min="15371" max="15371" width="13.44140625" style="1" customWidth="1"/>
    <col min="15372" max="15372" width="16.5546875" style="1" customWidth="1"/>
    <col min="15373" max="15619" width="9.109375" style="1"/>
    <col min="15620" max="15620" width="4.5546875" style="1" customWidth="1"/>
    <col min="15621" max="15621" width="20.5546875" style="1" customWidth="1"/>
    <col min="15622" max="15622" width="14.44140625" style="1" customWidth="1"/>
    <col min="15623" max="15623" width="16.5546875" style="1" customWidth="1"/>
    <col min="15624" max="15624" width="12.44140625" style="1" customWidth="1"/>
    <col min="15625" max="15625" width="13.6640625" style="1" customWidth="1"/>
    <col min="15626" max="15626" width="14.6640625" style="1" customWidth="1"/>
    <col min="15627" max="15627" width="13.44140625" style="1" customWidth="1"/>
    <col min="15628" max="15628" width="16.5546875" style="1" customWidth="1"/>
    <col min="15629" max="15875" width="9.109375" style="1"/>
    <col min="15876" max="15876" width="4.5546875" style="1" customWidth="1"/>
    <col min="15877" max="15877" width="20.5546875" style="1" customWidth="1"/>
    <col min="15878" max="15878" width="14.44140625" style="1" customWidth="1"/>
    <col min="15879" max="15879" width="16.5546875" style="1" customWidth="1"/>
    <col min="15880" max="15880" width="12.44140625" style="1" customWidth="1"/>
    <col min="15881" max="15881" width="13.6640625" style="1" customWidth="1"/>
    <col min="15882" max="15882" width="14.6640625" style="1" customWidth="1"/>
    <col min="15883" max="15883" width="13.44140625" style="1" customWidth="1"/>
    <col min="15884" max="15884" width="16.5546875" style="1" customWidth="1"/>
    <col min="15885" max="16384" width="9.109375" style="1"/>
  </cols>
  <sheetData>
    <row r="1" spans="1:15" ht="34.5" customHeight="1">
      <c r="A1" s="586" t="s">
        <v>71</v>
      </c>
      <c r="B1" s="586"/>
      <c r="C1" s="586"/>
      <c r="D1" s="586"/>
      <c r="E1" s="586"/>
      <c r="F1" s="586"/>
      <c r="G1" s="586"/>
      <c r="H1" s="586"/>
      <c r="I1" s="586"/>
      <c r="J1" s="586"/>
      <c r="K1" s="586"/>
      <c r="L1" s="586"/>
      <c r="M1" s="586"/>
    </row>
    <row r="2" spans="1:15" s="22" customFormat="1" ht="25.5" customHeight="1">
      <c r="A2" s="561" t="str">
        <f>+'Ekamut-caxs'!A8:D8</f>
        <v xml:space="preserve">«Երևանի Բարսեղ Կանաչյանի անվան արվեստի դպրոց» ՀՈԱԿ-ի </v>
      </c>
      <c r="B2" s="561"/>
      <c r="C2" s="561"/>
      <c r="D2" s="561"/>
      <c r="E2" s="561"/>
      <c r="F2" s="561"/>
      <c r="G2" s="561"/>
      <c r="H2" s="561"/>
      <c r="I2" s="561"/>
      <c r="J2" s="561"/>
      <c r="K2" s="561"/>
      <c r="L2" s="561"/>
      <c r="M2" s="561"/>
      <c r="N2" s="21"/>
      <c r="O2" s="21"/>
    </row>
    <row r="3" spans="1:15" ht="25.5" customHeight="1">
      <c r="A3" s="587" t="s">
        <v>244</v>
      </c>
      <c r="B3" s="587"/>
      <c r="C3" s="587"/>
      <c r="D3" s="587"/>
      <c r="E3" s="587"/>
      <c r="F3" s="587"/>
      <c r="G3" s="587"/>
      <c r="H3" s="587"/>
      <c r="I3" s="587"/>
      <c r="J3" s="587"/>
      <c r="K3" s="587"/>
      <c r="L3" s="587"/>
      <c r="M3" s="587"/>
    </row>
    <row r="4" spans="1:15" ht="21" customHeight="1" thickBot="1">
      <c r="M4" s="179" t="s">
        <v>0</v>
      </c>
    </row>
    <row r="5" spans="1:15" ht="33.75" customHeight="1">
      <c r="A5" s="590" t="s">
        <v>134</v>
      </c>
      <c r="B5" s="592" t="s">
        <v>72</v>
      </c>
      <c r="C5" s="600" t="s">
        <v>227</v>
      </c>
      <c r="D5" s="594" t="s">
        <v>183</v>
      </c>
      <c r="E5" s="595"/>
      <c r="F5" s="595"/>
      <c r="G5" s="595"/>
      <c r="H5" s="595"/>
      <c r="I5" s="595"/>
      <c r="J5" s="595"/>
      <c r="K5" s="595"/>
      <c r="L5" s="596"/>
      <c r="M5" s="597" t="s">
        <v>137</v>
      </c>
    </row>
    <row r="6" spans="1:15" ht="78.75" customHeight="1">
      <c r="A6" s="591"/>
      <c r="B6" s="593"/>
      <c r="C6" s="601"/>
      <c r="D6" s="439" t="s">
        <v>213</v>
      </c>
      <c r="E6" s="437" t="s">
        <v>234</v>
      </c>
      <c r="F6" s="437" t="s">
        <v>235</v>
      </c>
      <c r="G6" s="437" t="s">
        <v>135</v>
      </c>
      <c r="H6" s="437" t="s">
        <v>186</v>
      </c>
      <c r="I6" s="437" t="s">
        <v>185</v>
      </c>
      <c r="J6" s="437" t="s">
        <v>120</v>
      </c>
      <c r="K6" s="380" t="s">
        <v>173</v>
      </c>
      <c r="L6" s="440" t="s">
        <v>184</v>
      </c>
      <c r="M6" s="598"/>
    </row>
    <row r="7" spans="1:15" ht="31.5" customHeight="1">
      <c r="A7" s="439">
        <v>1</v>
      </c>
      <c r="B7" s="456" t="s">
        <v>193</v>
      </c>
      <c r="C7" s="452">
        <v>70777.899999999994</v>
      </c>
      <c r="D7" s="441">
        <f>+D12*2</f>
        <v>13944.399999999998</v>
      </c>
      <c r="E7" s="364"/>
      <c r="F7" s="364"/>
      <c r="G7" s="364">
        <f>+J17</f>
        <v>115.55</v>
      </c>
      <c r="H7" s="364"/>
      <c r="I7" s="364"/>
      <c r="J7" s="364">
        <f>311.8*2</f>
        <v>623.6</v>
      </c>
      <c r="K7" s="364"/>
      <c r="L7" s="442">
        <v>4000</v>
      </c>
      <c r="M7" s="449">
        <f>ROUND(SUM(C7:L7),1)</f>
        <v>89461.5</v>
      </c>
    </row>
    <row r="8" spans="1:15" ht="31.5" customHeight="1">
      <c r="A8" s="439">
        <v>1.1000000000000001</v>
      </c>
      <c r="B8" s="457" t="s">
        <v>120</v>
      </c>
      <c r="C8" s="455">
        <v>2234.1</v>
      </c>
      <c r="D8" s="443" t="s">
        <v>179</v>
      </c>
      <c r="E8" s="398" t="s">
        <v>179</v>
      </c>
      <c r="F8" s="398" t="s">
        <v>179</v>
      </c>
      <c r="G8" s="398" t="s">
        <v>179</v>
      </c>
      <c r="H8" s="398" t="s">
        <v>179</v>
      </c>
      <c r="I8" s="398" t="s">
        <v>179</v>
      </c>
      <c r="J8" s="398" t="s">
        <v>179</v>
      </c>
      <c r="K8" s="398" t="s">
        <v>179</v>
      </c>
      <c r="L8" s="444" t="s">
        <v>179</v>
      </c>
      <c r="M8" s="450" t="s">
        <v>179</v>
      </c>
    </row>
    <row r="9" spans="1:15" ht="31.5" customHeight="1">
      <c r="A9" s="439">
        <v>1.2</v>
      </c>
      <c r="B9" s="457" t="s">
        <v>184</v>
      </c>
      <c r="C9" s="455"/>
      <c r="D9" s="443" t="s">
        <v>179</v>
      </c>
      <c r="E9" s="398" t="s">
        <v>179</v>
      </c>
      <c r="F9" s="398" t="s">
        <v>179</v>
      </c>
      <c r="G9" s="398" t="s">
        <v>179</v>
      </c>
      <c r="H9" s="398" t="s">
        <v>179</v>
      </c>
      <c r="I9" s="398" t="s">
        <v>179</v>
      </c>
      <c r="J9" s="398" t="s">
        <v>179</v>
      </c>
      <c r="K9" s="398" t="s">
        <v>179</v>
      </c>
      <c r="L9" s="444" t="s">
        <v>179</v>
      </c>
      <c r="M9" s="450" t="s">
        <v>179</v>
      </c>
    </row>
    <row r="10" spans="1:15" ht="33.75" customHeight="1">
      <c r="A10" s="439">
        <v>2</v>
      </c>
      <c r="B10" s="458" t="s">
        <v>94</v>
      </c>
      <c r="C10" s="453">
        <v>90</v>
      </c>
      <c r="D10" s="445"/>
      <c r="E10" s="398" t="s">
        <v>179</v>
      </c>
      <c r="F10" s="398" t="s">
        <v>179</v>
      </c>
      <c r="G10" s="398" t="s">
        <v>179</v>
      </c>
      <c r="H10" s="398" t="s">
        <v>179</v>
      </c>
      <c r="I10" s="398" t="s">
        <v>179</v>
      </c>
      <c r="J10" s="398" t="s">
        <v>179</v>
      </c>
      <c r="K10" s="398" t="s">
        <v>179</v>
      </c>
      <c r="L10" s="444" t="s">
        <v>179</v>
      </c>
      <c r="M10" s="449">
        <f>ROUND(SUM(C10:L10),1)</f>
        <v>90</v>
      </c>
    </row>
    <row r="11" spans="1:15" s="220" customFormat="1" ht="34.5" customHeight="1" thickBot="1">
      <c r="A11" s="459"/>
      <c r="B11" s="460" t="s">
        <v>73</v>
      </c>
      <c r="C11" s="454" t="s">
        <v>179</v>
      </c>
      <c r="D11" s="446" t="s">
        <v>179</v>
      </c>
      <c r="E11" s="447" t="s">
        <v>179</v>
      </c>
      <c r="F11" s="447" t="s">
        <v>179</v>
      </c>
      <c r="G11" s="447" t="s">
        <v>179</v>
      </c>
      <c r="H11" s="447" t="s">
        <v>179</v>
      </c>
      <c r="I11" s="447" t="s">
        <v>179</v>
      </c>
      <c r="J11" s="447" t="s">
        <v>179</v>
      </c>
      <c r="K11" s="447" t="s">
        <v>179</v>
      </c>
      <c r="L11" s="448" t="s">
        <v>179</v>
      </c>
      <c r="M11" s="451">
        <f>ROUND(SUM(M7:M10),1)</f>
        <v>89551.5</v>
      </c>
    </row>
    <row r="12" spans="1:15" s="220" customFormat="1" ht="34.5" customHeight="1">
      <c r="A12" s="236"/>
      <c r="B12" s="319"/>
      <c r="C12" s="319"/>
      <c r="D12" s="320">
        <f>4395.8+232.9+576.9+154.4+36+1576.2</f>
        <v>6972.1999999999989</v>
      </c>
      <c r="E12" s="320"/>
      <c r="F12" s="320"/>
      <c r="G12" s="320"/>
      <c r="H12" s="238"/>
      <c r="I12" s="238"/>
      <c r="J12" s="323"/>
      <c r="K12" s="238"/>
      <c r="L12" s="320"/>
      <c r="M12" s="321"/>
    </row>
    <row r="13" spans="1:15" s="222" customFormat="1" ht="21" customHeight="1">
      <c r="B13" s="235"/>
      <c r="C13" s="235"/>
      <c r="D13" s="322"/>
      <c r="E13" s="322"/>
      <c r="F13" s="381"/>
      <c r="G13" s="299"/>
      <c r="H13" s="221"/>
      <c r="I13" s="221"/>
      <c r="J13" s="322"/>
      <c r="K13" s="599"/>
      <c r="L13" s="599"/>
      <c r="M13" s="361"/>
    </row>
    <row r="14" spans="1:15" s="236" customFormat="1" ht="69" customHeight="1">
      <c r="B14" s="583" t="s">
        <v>189</v>
      </c>
      <c r="C14" s="602"/>
      <c r="D14" s="584"/>
      <c r="E14" s="322"/>
      <c r="H14" s="322"/>
      <c r="I14" s="583" t="s">
        <v>188</v>
      </c>
      <c r="J14" s="584"/>
      <c r="K14" s="322"/>
      <c r="L14" s="322"/>
      <c r="M14" s="322"/>
    </row>
    <row r="15" spans="1:15" s="236" customFormat="1" ht="48" customHeight="1">
      <c r="B15" s="302" t="s">
        <v>174</v>
      </c>
      <c r="C15" s="507" t="s">
        <v>233</v>
      </c>
      <c r="D15" s="507" t="s">
        <v>232</v>
      </c>
      <c r="E15" s="382"/>
      <c r="H15" s="330"/>
      <c r="I15" s="302" t="s">
        <v>174</v>
      </c>
      <c r="J15" s="303" t="s">
        <v>187</v>
      </c>
      <c r="K15" s="382"/>
      <c r="L15" s="382"/>
      <c r="M15" s="330"/>
    </row>
    <row r="16" spans="1:15" s="236" customFormat="1" ht="24" customHeight="1">
      <c r="B16" s="399">
        <v>93289</v>
      </c>
      <c r="C16" s="400">
        <f>ROUND(4*B16*2/1000,1)</f>
        <v>746.3</v>
      </c>
      <c r="D16" s="508">
        <f>348.8/5*2</f>
        <v>139.52000000000001</v>
      </c>
      <c r="E16" s="401"/>
      <c r="H16" s="330"/>
      <c r="I16" s="399">
        <v>93289</v>
      </c>
      <c r="J16" s="403">
        <f>723.3/12*2</f>
        <v>120.55</v>
      </c>
      <c r="K16" s="382"/>
      <c r="L16" s="382"/>
      <c r="M16" s="330"/>
    </row>
    <row r="17" spans="1:13" s="237" customFormat="1" ht="24" customHeight="1">
      <c r="B17" s="399">
        <v>97380</v>
      </c>
      <c r="C17" s="400">
        <f>ROUND(4*B17*2/1000,1)</f>
        <v>779</v>
      </c>
      <c r="D17" s="403">
        <f>364.1/5*2</f>
        <v>145.64000000000001</v>
      </c>
      <c r="E17" s="438"/>
      <c r="H17" s="383"/>
      <c r="I17" s="402">
        <v>97380</v>
      </c>
      <c r="J17" s="403">
        <f>693.3/12*2</f>
        <v>115.55</v>
      </c>
      <c r="K17" s="304"/>
      <c r="L17" s="304"/>
      <c r="M17" s="383"/>
    </row>
    <row r="18" spans="1:13" s="215" customFormat="1" ht="19.5" customHeight="1">
      <c r="A18" s="180"/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  <c r="M18" s="180"/>
    </row>
    <row r="19" spans="1:13" s="177" customFormat="1" ht="24" customHeight="1">
      <c r="A19" s="181"/>
      <c r="B19" s="182" t="s">
        <v>2</v>
      </c>
      <c r="C19" s="182"/>
      <c r="F19" s="183"/>
      <c r="G19" s="184"/>
      <c r="H19" s="588" t="str">
        <f>+'Ekamut-caxs'!C71</f>
        <v>Ա.Մուրադյան</v>
      </c>
      <c r="I19" s="588"/>
      <c r="J19" s="588"/>
      <c r="K19" s="185"/>
      <c r="L19" s="181"/>
      <c r="M19" s="181"/>
    </row>
    <row r="20" spans="1:13" s="164" customFormat="1" ht="17.25" customHeight="1">
      <c r="B20" s="169"/>
      <c r="C20" s="169"/>
      <c r="F20" s="186" t="s">
        <v>96</v>
      </c>
      <c r="G20" s="187"/>
      <c r="H20" s="585" t="s">
        <v>97</v>
      </c>
      <c r="I20" s="585"/>
      <c r="J20" s="585"/>
      <c r="K20" s="170"/>
    </row>
    <row r="21" spans="1:13" s="177" customFormat="1" ht="24.75" customHeight="1">
      <c r="B21" s="178" t="s">
        <v>6</v>
      </c>
      <c r="C21" s="178"/>
      <c r="F21" s="188"/>
      <c r="G21" s="189"/>
      <c r="H21" s="589" t="str">
        <f>+'Ekamut-caxs'!C73</f>
        <v>Ն.Մկրտչյան</v>
      </c>
      <c r="I21" s="589"/>
      <c r="J21" s="589"/>
      <c r="K21" s="190"/>
    </row>
    <row r="22" spans="1:13" s="164" customFormat="1" ht="18.75" customHeight="1">
      <c r="F22" s="186" t="s">
        <v>96</v>
      </c>
      <c r="G22" s="187"/>
      <c r="H22" s="585" t="s">
        <v>97</v>
      </c>
      <c r="I22" s="585"/>
      <c r="J22" s="585"/>
      <c r="K22" s="170"/>
    </row>
    <row r="23" spans="1:13" s="165" customFormat="1" ht="15.6">
      <c r="D23" s="171"/>
      <c r="E23" s="171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4" zoomScale="106" zoomScaleSheetLayoutView="106" workbookViewId="0">
      <selection activeCell="C59" sqref="C59"/>
    </sheetView>
  </sheetViews>
  <sheetFormatPr defaultColWidth="9.109375" defaultRowHeight="15.6"/>
  <cols>
    <col min="1" max="1" width="4.109375" style="165" customWidth="1"/>
    <col min="2" max="2" width="19.109375" style="165" customWidth="1"/>
    <col min="3" max="3" width="14.88671875" style="165" customWidth="1"/>
    <col min="4" max="4" width="16" style="165" customWidth="1"/>
    <col min="5" max="5" width="14.88671875" style="165" customWidth="1"/>
    <col min="6" max="6" width="16.33203125" style="165" customWidth="1"/>
    <col min="7" max="13" width="14.88671875" style="165" customWidth="1"/>
    <col min="14" max="16384" width="9.109375" style="165"/>
  </cols>
  <sheetData>
    <row r="1" spans="1:13" s="164" customFormat="1" ht="18.75" customHeight="1">
      <c r="A1" s="606" t="s">
        <v>71</v>
      </c>
      <c r="B1" s="606"/>
      <c r="C1" s="606"/>
      <c r="D1" s="606"/>
      <c r="E1" s="606"/>
      <c r="F1" s="606"/>
      <c r="G1" s="606"/>
      <c r="H1" s="606"/>
      <c r="I1" s="606"/>
      <c r="J1" s="606"/>
      <c r="K1" s="606"/>
      <c r="L1" s="606"/>
      <c r="M1" s="606"/>
    </row>
    <row r="2" spans="1:13" s="164" customFormat="1" ht="21.75" customHeight="1">
      <c r="A2" s="607" t="str">
        <f>+'Ekamut-caxs'!A8:D8</f>
        <v xml:space="preserve">«Երևանի Բարսեղ Կանաչյանի անվան արվեստի դպրոց» ՀՈԱԿ-ի </v>
      </c>
      <c r="B2" s="607"/>
      <c r="C2" s="607"/>
      <c r="D2" s="607"/>
      <c r="E2" s="607"/>
      <c r="F2" s="607"/>
      <c r="G2" s="607"/>
      <c r="H2" s="607"/>
      <c r="I2" s="607"/>
      <c r="J2" s="607"/>
      <c r="K2" s="607"/>
      <c r="L2" s="607"/>
      <c r="M2" s="607"/>
    </row>
    <row r="3" spans="1:13" s="164" customFormat="1" ht="21" customHeight="1">
      <c r="A3" s="607" t="s">
        <v>98</v>
      </c>
      <c r="B3" s="607"/>
      <c r="C3" s="607"/>
      <c r="D3" s="607"/>
      <c r="E3" s="607"/>
      <c r="F3" s="607"/>
      <c r="G3" s="607"/>
      <c r="H3" s="607"/>
      <c r="I3" s="607"/>
      <c r="J3" s="607"/>
      <c r="K3" s="607"/>
      <c r="L3" s="607"/>
      <c r="M3" s="607"/>
    </row>
    <row r="4" spans="1:13" ht="21" customHeight="1" thickBot="1">
      <c r="A4" s="496"/>
      <c r="B4" s="496"/>
      <c r="C4" s="496"/>
      <c r="D4" s="496"/>
      <c r="E4" s="496"/>
      <c r="F4" s="496"/>
      <c r="G4" s="496"/>
      <c r="H4" s="496"/>
      <c r="I4" s="496"/>
      <c r="J4" s="496"/>
      <c r="K4" s="496"/>
      <c r="L4" s="496"/>
      <c r="M4" s="496"/>
    </row>
    <row r="5" spans="1:13" s="172" customFormat="1" ht="24.75" customHeight="1">
      <c r="A5" s="609" t="s">
        <v>118</v>
      </c>
      <c r="B5" s="611" t="s">
        <v>99</v>
      </c>
      <c r="C5" s="603" t="s">
        <v>100</v>
      </c>
      <c r="D5" s="604"/>
      <c r="E5" s="604"/>
      <c r="F5" s="605"/>
      <c r="G5" s="613" t="s">
        <v>101</v>
      </c>
      <c r="H5" s="613"/>
      <c r="I5" s="613"/>
      <c r="J5" s="613"/>
      <c r="K5" s="603" t="s">
        <v>126</v>
      </c>
      <c r="L5" s="604"/>
      <c r="M5" s="605"/>
    </row>
    <row r="6" spans="1:13" s="176" customFormat="1" ht="51" customHeight="1">
      <c r="A6" s="610"/>
      <c r="B6" s="612"/>
      <c r="C6" s="173" t="s">
        <v>222</v>
      </c>
      <c r="D6" s="174" t="s">
        <v>223</v>
      </c>
      <c r="E6" s="174" t="s">
        <v>245</v>
      </c>
      <c r="F6" s="175" t="s">
        <v>246</v>
      </c>
      <c r="G6" s="174" t="s">
        <v>224</v>
      </c>
      <c r="H6" s="232" t="s">
        <v>223</v>
      </c>
      <c r="I6" s="174" t="s">
        <v>247</v>
      </c>
      <c r="J6" s="232" t="s">
        <v>246</v>
      </c>
      <c r="K6" s="174" t="s">
        <v>222</v>
      </c>
      <c r="L6" s="174" t="s">
        <v>245</v>
      </c>
      <c r="M6" s="175" t="s">
        <v>246</v>
      </c>
    </row>
    <row r="7" spans="1:13" ht="19.5" customHeight="1">
      <c r="A7" s="166">
        <v>1</v>
      </c>
      <c r="B7" s="242" t="s">
        <v>102</v>
      </c>
      <c r="C7" s="467" t="s">
        <v>225</v>
      </c>
      <c r="D7" s="468" t="s">
        <v>225</v>
      </c>
      <c r="E7" s="469">
        <v>1400</v>
      </c>
      <c r="F7" s="534">
        <v>194600</v>
      </c>
      <c r="G7" s="326" t="s">
        <v>225</v>
      </c>
      <c r="H7" s="324" t="s">
        <v>225</v>
      </c>
      <c r="I7" s="469">
        <v>1120</v>
      </c>
      <c r="J7" s="533">
        <v>51838</v>
      </c>
      <c r="K7" s="376" t="s">
        <v>225</v>
      </c>
      <c r="L7" s="469">
        <v>7</v>
      </c>
      <c r="M7" s="532">
        <f t="shared" ref="M7:M16" si="0">+L7*200.47</f>
        <v>1403.29</v>
      </c>
    </row>
    <row r="8" spans="1:13" ht="19.5" customHeight="1">
      <c r="A8" s="166">
        <v>2</v>
      </c>
      <c r="B8" s="242" t="s">
        <v>226</v>
      </c>
      <c r="C8" s="467" t="s">
        <v>225</v>
      </c>
      <c r="D8" s="468" t="s">
        <v>225</v>
      </c>
      <c r="E8" s="469">
        <v>832</v>
      </c>
      <c r="F8" s="534">
        <v>115648</v>
      </c>
      <c r="G8" s="326" t="s">
        <v>225</v>
      </c>
      <c r="H8" s="324" t="s">
        <v>225</v>
      </c>
      <c r="I8" s="469">
        <v>910</v>
      </c>
      <c r="J8" s="533">
        <v>47068</v>
      </c>
      <c r="K8" s="376" t="s">
        <v>225</v>
      </c>
      <c r="L8" s="469">
        <v>15</v>
      </c>
      <c r="M8" s="532">
        <f t="shared" si="0"/>
        <v>3007.05</v>
      </c>
    </row>
    <row r="9" spans="1:13" ht="19.5" customHeight="1">
      <c r="A9" s="166">
        <v>3</v>
      </c>
      <c r="B9" s="242" t="s">
        <v>103</v>
      </c>
      <c r="C9" s="467" t="s">
        <v>225</v>
      </c>
      <c r="D9" s="468" t="s">
        <v>225</v>
      </c>
      <c r="E9" s="469">
        <v>843</v>
      </c>
      <c r="F9" s="534">
        <v>117177</v>
      </c>
      <c r="G9" s="326" t="s">
        <v>225</v>
      </c>
      <c r="H9" s="324" t="s">
        <v>225</v>
      </c>
      <c r="I9" s="469">
        <v>1150</v>
      </c>
      <c r="J9" s="533">
        <v>59502</v>
      </c>
      <c r="K9" s="376" t="s">
        <v>225</v>
      </c>
      <c r="L9" s="469">
        <v>17</v>
      </c>
      <c r="M9" s="532">
        <f t="shared" si="0"/>
        <v>3407.99</v>
      </c>
    </row>
    <row r="10" spans="1:13" ht="19.5" customHeight="1">
      <c r="A10" s="166">
        <v>4</v>
      </c>
      <c r="B10" s="242" t="s">
        <v>104</v>
      </c>
      <c r="C10" s="467" t="s">
        <v>225</v>
      </c>
      <c r="D10" s="468" t="s">
        <v>225</v>
      </c>
      <c r="E10" s="469">
        <v>54</v>
      </c>
      <c r="F10" s="534">
        <v>7760</v>
      </c>
      <c r="G10" s="326" t="s">
        <v>225</v>
      </c>
      <c r="H10" s="324" t="s">
        <v>225</v>
      </c>
      <c r="I10" s="469">
        <v>390</v>
      </c>
      <c r="J10" s="533">
        <v>20457</v>
      </c>
      <c r="K10" s="376" t="s">
        <v>225</v>
      </c>
      <c r="L10" s="469">
        <v>19</v>
      </c>
      <c r="M10" s="532">
        <f t="shared" si="0"/>
        <v>3808.93</v>
      </c>
    </row>
    <row r="11" spans="1:13" ht="19.5" customHeight="1">
      <c r="A11" s="166">
        <v>5</v>
      </c>
      <c r="B11" s="242" t="s">
        <v>105</v>
      </c>
      <c r="C11" s="467" t="s">
        <v>225</v>
      </c>
      <c r="D11" s="468" t="s">
        <v>225</v>
      </c>
      <c r="E11" s="469"/>
      <c r="F11" s="534"/>
      <c r="G11" s="326" t="s">
        <v>225</v>
      </c>
      <c r="H11" s="324" t="s">
        <v>225</v>
      </c>
      <c r="I11" s="469">
        <v>290</v>
      </c>
      <c r="J11" s="533">
        <v>15209</v>
      </c>
      <c r="K11" s="376" t="s">
        <v>225</v>
      </c>
      <c r="L11" s="469">
        <v>14</v>
      </c>
      <c r="M11" s="532">
        <f t="shared" si="0"/>
        <v>2806.58</v>
      </c>
    </row>
    <row r="12" spans="1:13" ht="19.5" customHeight="1">
      <c r="A12" s="166">
        <v>6</v>
      </c>
      <c r="B12" s="242" t="s">
        <v>106</v>
      </c>
      <c r="C12" s="467" t="s">
        <v>225</v>
      </c>
      <c r="D12" s="468" t="s">
        <v>225</v>
      </c>
      <c r="E12" s="469"/>
      <c r="F12" s="534"/>
      <c r="G12" s="326" t="s">
        <v>225</v>
      </c>
      <c r="H12" s="324" t="s">
        <v>225</v>
      </c>
      <c r="I12" s="469">
        <v>620</v>
      </c>
      <c r="J12" s="533">
        <v>32458</v>
      </c>
      <c r="K12" s="376" t="s">
        <v>225</v>
      </c>
      <c r="L12" s="469">
        <v>29</v>
      </c>
      <c r="M12" s="532">
        <f t="shared" si="0"/>
        <v>5813.63</v>
      </c>
    </row>
    <row r="13" spans="1:13" ht="19.5" customHeight="1">
      <c r="A13" s="166">
        <v>7</v>
      </c>
      <c r="B13" s="242" t="s">
        <v>107</v>
      </c>
      <c r="C13" s="467" t="s">
        <v>225</v>
      </c>
      <c r="D13" s="468" t="s">
        <v>225</v>
      </c>
      <c r="E13" s="469"/>
      <c r="F13" s="534"/>
      <c r="G13" s="326" t="s">
        <v>225</v>
      </c>
      <c r="H13" s="324" t="s">
        <v>225</v>
      </c>
      <c r="I13" s="469">
        <v>360</v>
      </c>
      <c r="J13" s="533">
        <v>18553</v>
      </c>
      <c r="K13" s="376" t="s">
        <v>225</v>
      </c>
      <c r="L13" s="469">
        <v>12</v>
      </c>
      <c r="M13" s="532">
        <f t="shared" si="0"/>
        <v>2405.64</v>
      </c>
    </row>
    <row r="14" spans="1:13" ht="19.5" customHeight="1">
      <c r="A14" s="166">
        <v>8</v>
      </c>
      <c r="B14" s="243" t="s">
        <v>108</v>
      </c>
      <c r="C14" s="467" t="s">
        <v>225</v>
      </c>
      <c r="D14" s="468" t="s">
        <v>225</v>
      </c>
      <c r="E14" s="469"/>
      <c r="F14" s="534"/>
      <c r="G14" s="326" t="s">
        <v>225</v>
      </c>
      <c r="H14" s="324" t="s">
        <v>225</v>
      </c>
      <c r="I14" s="469">
        <v>240</v>
      </c>
      <c r="J14" s="533">
        <v>12435</v>
      </c>
      <c r="K14" s="376" t="s">
        <v>225</v>
      </c>
      <c r="L14" s="469">
        <v>5</v>
      </c>
      <c r="M14" s="532">
        <f t="shared" si="0"/>
        <v>1002.35</v>
      </c>
    </row>
    <row r="15" spans="1:13" ht="19.5" customHeight="1">
      <c r="A15" s="166">
        <v>9</v>
      </c>
      <c r="B15" s="243" t="s">
        <v>109</v>
      </c>
      <c r="C15" s="467" t="s">
        <v>225</v>
      </c>
      <c r="D15" s="468" t="s">
        <v>225</v>
      </c>
      <c r="E15" s="469"/>
      <c r="F15" s="534"/>
      <c r="G15" s="326" t="s">
        <v>225</v>
      </c>
      <c r="H15" s="324" t="s">
        <v>225</v>
      </c>
      <c r="I15" s="469">
        <v>490</v>
      </c>
      <c r="J15" s="533">
        <v>25705</v>
      </c>
      <c r="K15" s="376" t="s">
        <v>225</v>
      </c>
      <c r="L15" s="469">
        <v>16</v>
      </c>
      <c r="M15" s="532">
        <f t="shared" si="0"/>
        <v>3207.52</v>
      </c>
    </row>
    <row r="16" spans="1:13" ht="19.5" customHeight="1">
      <c r="A16" s="166">
        <v>10</v>
      </c>
      <c r="B16" s="243" t="s">
        <v>110</v>
      </c>
      <c r="C16" s="467" t="s">
        <v>225</v>
      </c>
      <c r="D16" s="468" t="s">
        <v>225</v>
      </c>
      <c r="E16" s="469"/>
      <c r="F16" s="534"/>
      <c r="G16" s="326" t="s">
        <v>225</v>
      </c>
      <c r="H16" s="324" t="s">
        <v>225</v>
      </c>
      <c r="I16" s="469">
        <v>515.44000000000005</v>
      </c>
      <c r="J16" s="533">
        <v>26642</v>
      </c>
      <c r="K16" s="376" t="s">
        <v>225</v>
      </c>
      <c r="L16" s="469">
        <v>20</v>
      </c>
      <c r="M16" s="532">
        <f t="shared" si="0"/>
        <v>4009.4</v>
      </c>
    </row>
    <row r="17" spans="1:13" ht="19.5" customHeight="1">
      <c r="A17" s="166">
        <v>11</v>
      </c>
      <c r="B17" s="243" t="s">
        <v>111</v>
      </c>
      <c r="C17" s="471"/>
      <c r="D17" s="472"/>
      <c r="E17" s="470">
        <f>+MAX(C17,E7)</f>
        <v>1400</v>
      </c>
      <c r="F17" s="534">
        <f>+E17*143.7</f>
        <v>201179.99999999997</v>
      </c>
      <c r="G17" s="473"/>
      <c r="H17" s="474"/>
      <c r="I17" s="470">
        <f>+MAX(G17,I7)</f>
        <v>1120</v>
      </c>
      <c r="J17" s="534">
        <f>+I17*53.48</f>
        <v>59897.599999999999</v>
      </c>
      <c r="K17" s="476"/>
      <c r="L17" s="470">
        <v>20</v>
      </c>
      <c r="M17" s="532">
        <f>+L17*200.47</f>
        <v>4009.4</v>
      </c>
    </row>
    <row r="18" spans="1:13" ht="19.5" customHeight="1">
      <c r="A18" s="166">
        <v>12</v>
      </c>
      <c r="B18" s="243" t="s">
        <v>112</v>
      </c>
      <c r="C18" s="471"/>
      <c r="D18" s="472"/>
      <c r="E18" s="470">
        <f>+MAX(C18,E8)</f>
        <v>832</v>
      </c>
      <c r="F18" s="534">
        <f>+E18*143.7</f>
        <v>119558.39999999999</v>
      </c>
      <c r="G18" s="473"/>
      <c r="H18" s="474"/>
      <c r="I18" s="470">
        <f>+MAX(G18,I8)</f>
        <v>910</v>
      </c>
      <c r="J18" s="534">
        <f>+I18*53.48</f>
        <v>48666.799999999996</v>
      </c>
      <c r="K18" s="476"/>
      <c r="L18" s="470">
        <v>20</v>
      </c>
      <c r="M18" s="532">
        <f>+L18*200.47</f>
        <v>4009.4</v>
      </c>
    </row>
    <row r="19" spans="1:13" ht="32.25" customHeight="1" thickBot="1">
      <c r="A19" s="244"/>
      <c r="B19" s="250" t="s">
        <v>95</v>
      </c>
      <c r="C19" s="327">
        <f t="shared" ref="C19:K19" si="1">SUM(C7:C18)</f>
        <v>0</v>
      </c>
      <c r="D19" s="325">
        <f t="shared" si="1"/>
        <v>0</v>
      </c>
      <c r="E19" s="328">
        <f t="shared" si="1"/>
        <v>5361</v>
      </c>
      <c r="F19" s="536">
        <f>SUM(F7:F18)</f>
        <v>755923.4</v>
      </c>
      <c r="G19" s="329">
        <f>SUM(G7:G18)</f>
        <v>0</v>
      </c>
      <c r="H19" s="325">
        <f>SUM(H7:H18)</f>
        <v>0</v>
      </c>
      <c r="I19" s="328">
        <f>SUM(I7:I18)</f>
        <v>8115.4400000000005</v>
      </c>
      <c r="J19" s="535">
        <f>SUM(J7:J18)</f>
        <v>418431.39999999997</v>
      </c>
      <c r="K19" s="327">
        <f t="shared" si="1"/>
        <v>0</v>
      </c>
      <c r="L19" s="328">
        <f>SUM(L7:L18)</f>
        <v>194</v>
      </c>
      <c r="M19" s="536">
        <f>SUM(M7:M18)</f>
        <v>38891.18</v>
      </c>
    </row>
    <row r="20" spans="1:13" ht="21.75" customHeight="1">
      <c r="A20" s="239"/>
      <c r="B20" s="306"/>
      <c r="C20" s="307"/>
      <c r="D20" s="218"/>
      <c r="E20" s="307"/>
      <c r="F20" s="218">
        <f>ROUND(F19/1000,1)</f>
        <v>755.9</v>
      </c>
      <c r="G20" s="307"/>
      <c r="H20" s="218"/>
      <c r="I20" s="307"/>
      <c r="J20" s="218">
        <f>ROUND(J19/1000,1)</f>
        <v>418.4</v>
      </c>
      <c r="K20" s="307"/>
      <c r="L20" s="307"/>
      <c r="M20" s="218">
        <f>ROUND(M19/1000,1)</f>
        <v>38.9</v>
      </c>
    </row>
    <row r="21" spans="1:13" ht="21.75" customHeight="1">
      <c r="A21" s="498"/>
      <c r="B21" s="499"/>
      <c r="C21" s="500"/>
      <c r="D21" s="501"/>
      <c r="E21" s="500"/>
      <c r="F21" s="501"/>
      <c r="G21" s="500"/>
      <c r="H21" s="501"/>
      <c r="I21" s="500"/>
      <c r="J21" s="501"/>
      <c r="K21" s="500"/>
      <c r="L21" s="500"/>
      <c r="M21" s="501"/>
    </row>
    <row r="22" spans="1:13" ht="18.75" customHeight="1" thickBot="1">
      <c r="A22" s="239"/>
      <c r="B22" s="608" t="s">
        <v>256</v>
      </c>
      <c r="C22" s="608"/>
      <c r="D22" s="608"/>
      <c r="E22" s="240"/>
      <c r="F22" s="241" t="s">
        <v>100</v>
      </c>
      <c r="G22" s="239"/>
      <c r="H22" s="240"/>
      <c r="I22" s="239"/>
      <c r="J22" s="306" t="s">
        <v>101</v>
      </c>
      <c r="K22" s="239"/>
      <c r="L22" s="239"/>
      <c r="M22" s="167" t="s">
        <v>126</v>
      </c>
    </row>
    <row r="23" spans="1:13" s="164" customFormat="1" ht="34.5" customHeight="1">
      <c r="A23" s="245"/>
      <c r="B23" s="246" t="s">
        <v>130</v>
      </c>
      <c r="C23" s="247" t="s">
        <v>131</v>
      </c>
      <c r="D23" s="247"/>
      <c r="E23" s="247"/>
      <c r="F23" s="248" t="s">
        <v>220</v>
      </c>
      <c r="G23" s="245"/>
      <c r="H23" s="247"/>
      <c r="I23" s="247"/>
      <c r="J23" s="249" t="s">
        <v>220</v>
      </c>
      <c r="K23" s="245"/>
      <c r="L23" s="247"/>
      <c r="M23" s="249" t="s">
        <v>220</v>
      </c>
    </row>
    <row r="24" spans="1:13" ht="23.25" customHeight="1">
      <c r="A24" s="224">
        <v>1</v>
      </c>
      <c r="B24" s="477"/>
      <c r="C24" s="478"/>
      <c r="D24" s="478"/>
      <c r="E24" s="478"/>
      <c r="F24" s="470"/>
      <c r="G24" s="479"/>
      <c r="H24" s="478"/>
      <c r="I24" s="478"/>
      <c r="J24" s="475"/>
      <c r="K24" s="479"/>
      <c r="L24" s="478"/>
      <c r="M24" s="475"/>
    </row>
    <row r="25" spans="1:13" ht="23.25" customHeight="1">
      <c r="A25" s="224">
        <v>2</v>
      </c>
      <c r="B25" s="477"/>
      <c r="C25" s="478"/>
      <c r="D25" s="478"/>
      <c r="E25" s="478"/>
      <c r="F25" s="470"/>
      <c r="G25" s="479"/>
      <c r="H25" s="478"/>
      <c r="I25" s="478"/>
      <c r="J25" s="475"/>
      <c r="K25" s="479"/>
      <c r="L25" s="478"/>
      <c r="M25" s="475"/>
    </row>
    <row r="26" spans="1:13" s="176" customFormat="1" ht="23.25" customHeight="1">
      <c r="A26" s="166">
        <v>3</v>
      </c>
      <c r="B26" s="480"/>
      <c r="C26" s="481"/>
      <c r="D26" s="481"/>
      <c r="E26" s="481"/>
      <c r="F26" s="482"/>
      <c r="G26" s="483"/>
      <c r="H26" s="481"/>
      <c r="I26" s="481"/>
      <c r="J26" s="482"/>
      <c r="K26" s="483"/>
      <c r="L26" s="481"/>
      <c r="M26" s="482"/>
    </row>
    <row r="27" spans="1:13" s="164" customFormat="1" ht="24" customHeight="1">
      <c r="A27" s="225"/>
      <c r="B27" s="216" t="s">
        <v>219</v>
      </c>
      <c r="C27" s="461"/>
      <c r="D27" s="461"/>
      <c r="E27" s="461"/>
      <c r="F27" s="462">
        <f>SUM(F24:F26)</f>
        <v>0</v>
      </c>
      <c r="G27" s="463"/>
      <c r="H27" s="461"/>
      <c r="I27" s="461"/>
      <c r="J27" s="462">
        <f>SUM(J24:J26)</f>
        <v>0</v>
      </c>
      <c r="K27" s="463"/>
      <c r="L27" s="461"/>
      <c r="M27" s="462">
        <f>SUM(M24:M26)</f>
        <v>0</v>
      </c>
    </row>
    <row r="28" spans="1:13" s="164" customFormat="1" ht="25.5" customHeight="1">
      <c r="A28" s="168"/>
      <c r="B28" s="217"/>
      <c r="C28" s="168"/>
      <c r="D28" s="168"/>
      <c r="E28" s="168"/>
      <c r="F28" s="218"/>
      <c r="G28" s="168"/>
      <c r="H28" s="168"/>
      <c r="I28" s="168"/>
      <c r="J28" s="223" t="s">
        <v>132</v>
      </c>
      <c r="K28" s="226"/>
      <c r="L28" s="226"/>
      <c r="M28" s="227">
        <f>SUM(F27:M27)/1000</f>
        <v>0</v>
      </c>
    </row>
    <row r="29" spans="1:13" s="164" customFormat="1" ht="20.25" customHeight="1">
      <c r="A29" s="168"/>
      <c r="B29" s="217"/>
      <c r="C29" s="168"/>
      <c r="D29" s="168"/>
      <c r="E29" s="168"/>
      <c r="F29" s="218"/>
      <c r="G29" s="168"/>
      <c r="H29" s="168"/>
      <c r="I29" s="168"/>
      <c r="J29" s="168"/>
      <c r="K29" s="168"/>
      <c r="L29" s="168"/>
      <c r="M29" s="218"/>
    </row>
    <row r="30" spans="1:13" s="177" customFormat="1" ht="25.5" customHeight="1">
      <c r="A30" s="484"/>
      <c r="B30" s="485"/>
      <c r="C30" s="486" t="s">
        <v>2</v>
      </c>
      <c r="D30" s="486"/>
      <c r="E30" s="485"/>
      <c r="F30" s="485"/>
      <c r="G30" s="615"/>
      <c r="H30" s="615"/>
      <c r="I30" s="487"/>
      <c r="J30" s="617" t="str">
        <f>+'Ekamut-caxs'!C71</f>
        <v>Ա.Մուրադյան</v>
      </c>
      <c r="K30" s="617"/>
      <c r="L30" s="484"/>
      <c r="M30" s="488"/>
    </row>
    <row r="31" spans="1:13" s="164" customFormat="1">
      <c r="A31" s="489"/>
      <c r="B31" s="489"/>
      <c r="C31" s="490"/>
      <c r="D31" s="490"/>
      <c r="E31" s="491"/>
      <c r="F31" s="491"/>
      <c r="G31" s="616" t="s">
        <v>96</v>
      </c>
      <c r="H31" s="616"/>
      <c r="I31" s="492"/>
      <c r="J31" s="616" t="s">
        <v>113</v>
      </c>
      <c r="K31" s="616"/>
      <c r="L31" s="489"/>
      <c r="M31" s="489"/>
    </row>
    <row r="32" spans="1:13" s="177" customFormat="1" ht="23.25" customHeight="1">
      <c r="A32" s="484"/>
      <c r="B32" s="485"/>
      <c r="C32" s="493" t="s">
        <v>6</v>
      </c>
      <c r="D32" s="493"/>
      <c r="E32" s="485"/>
      <c r="F32" s="485"/>
      <c r="G32" s="617"/>
      <c r="H32" s="617"/>
      <c r="I32" s="494"/>
      <c r="J32" s="617" t="str">
        <f>+'Ekamut-caxs'!C73</f>
        <v>Ն.Մկրտչյան</v>
      </c>
      <c r="K32" s="617"/>
      <c r="L32" s="484"/>
      <c r="M32" s="484"/>
    </row>
    <row r="33" spans="1:13" s="164" customFormat="1">
      <c r="A33" s="489"/>
      <c r="B33" s="489"/>
      <c r="C33" s="495"/>
      <c r="D33" s="495"/>
      <c r="E33" s="489"/>
      <c r="F33" s="489"/>
      <c r="G33" s="616" t="s">
        <v>96</v>
      </c>
      <c r="H33" s="616"/>
      <c r="I33" s="492"/>
      <c r="J33" s="616" t="s">
        <v>113</v>
      </c>
      <c r="K33" s="616"/>
      <c r="L33" s="489"/>
      <c r="M33" s="489"/>
    </row>
    <row r="34" spans="1:13">
      <c r="A34" s="496"/>
      <c r="B34" s="496"/>
      <c r="C34" s="496"/>
      <c r="D34" s="496"/>
      <c r="E34" s="496"/>
      <c r="F34" s="497" t="s">
        <v>1</v>
      </c>
      <c r="G34" s="496"/>
      <c r="H34" s="496"/>
      <c r="I34" s="496"/>
      <c r="J34" s="496"/>
      <c r="K34" s="496"/>
      <c r="L34" s="496"/>
      <c r="M34" s="496"/>
    </row>
    <row r="35" spans="1:13" ht="16.5" customHeight="1">
      <c r="C35" s="165" t="s">
        <v>114</v>
      </c>
      <c r="E35" s="165" t="s">
        <v>115</v>
      </c>
      <c r="F35" s="165" t="s">
        <v>257</v>
      </c>
      <c r="I35" s="510" t="s">
        <v>116</v>
      </c>
      <c r="J35" s="511" t="s">
        <v>248</v>
      </c>
      <c r="L35" s="511" t="s">
        <v>250</v>
      </c>
      <c r="M35" s="511" t="s">
        <v>251</v>
      </c>
    </row>
    <row r="36" spans="1:13" ht="16.5" customHeight="1">
      <c r="C36" s="165" t="s">
        <v>117</v>
      </c>
      <c r="E36" s="165" t="s">
        <v>115</v>
      </c>
      <c r="F36" s="165" t="s">
        <v>258</v>
      </c>
      <c r="I36" s="614" t="s">
        <v>249</v>
      </c>
      <c r="J36" s="614"/>
      <c r="L36" s="614" t="s">
        <v>252</v>
      </c>
      <c r="M36" s="614"/>
    </row>
    <row r="37" spans="1:13">
      <c r="I37" s="614"/>
      <c r="J37" s="614"/>
      <c r="L37" s="614"/>
      <c r="M37" s="614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2:D22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  <ignoredErrors>
    <ignoredError sqref="E17:E18 F17 I18 I17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workbookViewId="0">
      <selection activeCell="C59" sqref="C59"/>
    </sheetView>
  </sheetViews>
  <sheetFormatPr defaultRowHeight="15"/>
  <cols>
    <col min="1" max="1" width="6" style="162" customWidth="1"/>
    <col min="2" max="2" width="50.109375" style="1" customWidth="1"/>
    <col min="3" max="4" width="19.6640625" style="1" customWidth="1"/>
    <col min="5" max="5" width="20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214" customFormat="1" ht="24" customHeight="1">
      <c r="A1" s="618" t="s">
        <v>71</v>
      </c>
      <c r="B1" s="618"/>
      <c r="C1" s="618"/>
      <c r="D1" s="618"/>
      <c r="E1" s="618"/>
    </row>
    <row r="2" spans="1:6" ht="23.25" customHeight="1">
      <c r="A2" s="619" t="str">
        <f>+'Ekamut-caxs'!A8:D8</f>
        <v xml:space="preserve">«Երևանի Բարսեղ Կանաչյանի անվան արվեստի դպրոց» ՀՈԱԿ-ի </v>
      </c>
      <c r="B2" s="619"/>
      <c r="C2" s="619"/>
      <c r="D2" s="619"/>
      <c r="E2" s="619"/>
    </row>
    <row r="3" spans="1:6" ht="28.5" customHeight="1">
      <c r="A3" s="619" t="s">
        <v>253</v>
      </c>
      <c r="B3" s="619"/>
      <c r="C3" s="619"/>
      <c r="D3" s="619"/>
      <c r="E3" s="619"/>
    </row>
    <row r="5" spans="1:6">
      <c r="E5" s="384" t="s">
        <v>129</v>
      </c>
    </row>
    <row r="6" spans="1:6" ht="124.5" customHeight="1">
      <c r="A6" s="385" t="s">
        <v>3</v>
      </c>
      <c r="B6" s="385" t="s">
        <v>99</v>
      </c>
      <c r="C6" s="385" t="s">
        <v>214</v>
      </c>
      <c r="D6" s="385" t="s">
        <v>218</v>
      </c>
      <c r="E6" s="385" t="s">
        <v>215</v>
      </c>
    </row>
    <row r="7" spans="1:6">
      <c r="A7" s="385">
        <v>1</v>
      </c>
      <c r="B7" s="385">
        <v>2</v>
      </c>
      <c r="C7" s="385">
        <v>3</v>
      </c>
      <c r="D7" s="385">
        <v>4</v>
      </c>
      <c r="E7" s="385">
        <v>5</v>
      </c>
    </row>
    <row r="8" spans="1:6" ht="24.75" customHeight="1">
      <c r="A8" s="386">
        <v>1</v>
      </c>
      <c r="B8" s="387" t="s">
        <v>228</v>
      </c>
      <c r="C8" s="358">
        <v>73992.800000000003</v>
      </c>
      <c r="D8" s="358">
        <v>2456.6999999999998</v>
      </c>
      <c r="E8" s="358">
        <v>4729</v>
      </c>
    </row>
    <row r="9" spans="1:6" s="395" customFormat="1" ht="25.5" customHeight="1">
      <c r="A9" s="391">
        <v>2</v>
      </c>
      <c r="B9" s="392" t="s">
        <v>194</v>
      </c>
      <c r="C9" s="393">
        <v>7653.6</v>
      </c>
      <c r="D9" s="393">
        <v>187.9</v>
      </c>
      <c r="E9" s="393">
        <v>450</v>
      </c>
      <c r="F9" s="394">
        <f>+'Dramakani hamematakan'!C8</f>
        <v>89592</v>
      </c>
    </row>
    <row r="10" spans="1:6" s="395" customFormat="1" ht="25.5" customHeight="1">
      <c r="A10" s="391">
        <v>3</v>
      </c>
      <c r="B10" s="392" t="s">
        <v>190</v>
      </c>
      <c r="C10" s="393">
        <f>+C9+292</f>
        <v>7945.6</v>
      </c>
      <c r="D10" s="393">
        <v>187.9</v>
      </c>
      <c r="E10" s="393">
        <v>450</v>
      </c>
      <c r="F10" s="394"/>
    </row>
    <row r="11" spans="1:6" s="214" customFormat="1" ht="31.5" customHeight="1">
      <c r="A11" s="388"/>
      <c r="B11" s="389" t="s">
        <v>191</v>
      </c>
      <c r="C11" s="390">
        <f>ROUND(SUM(C8:C10),1)</f>
        <v>89592</v>
      </c>
      <c r="D11" s="390">
        <f>ROUND(SUM(D8:D10),1)</f>
        <v>2832.5</v>
      </c>
      <c r="E11" s="390">
        <f>ROUND(SUM(E8:E10),1)</f>
        <v>5629</v>
      </c>
    </row>
    <row r="13" spans="1:6" ht="19.5" customHeight="1">
      <c r="B13" s="1" t="s">
        <v>216</v>
      </c>
    </row>
    <row r="14" spans="1:6" ht="21.75" customHeight="1">
      <c r="B14" s="620"/>
      <c r="C14" s="620"/>
      <c r="D14" s="620"/>
      <c r="E14" s="620"/>
    </row>
    <row r="17" spans="2:5" ht="25.5" customHeight="1">
      <c r="B17" s="396" t="s">
        <v>192</v>
      </c>
      <c r="E17" s="397" t="str">
        <f>+'Ekamut-caxs'!C71</f>
        <v>Ա.Մուրադյան</v>
      </c>
    </row>
    <row r="18" spans="2:5" ht="18.75" customHeight="1">
      <c r="B18" s="163" t="s">
        <v>4</v>
      </c>
      <c r="E18" s="509" t="str">
        <f>+'Ekamut-caxs'!C72</f>
        <v>/անուն, ազգանուն/</v>
      </c>
    </row>
    <row r="19" spans="2:5" ht="23.25" customHeight="1">
      <c r="B19" s="214" t="s">
        <v>6</v>
      </c>
      <c r="E19" s="397" t="str">
        <f>+'Ekamut-caxs'!C73</f>
        <v>Ն.Մկրտչյան</v>
      </c>
    </row>
    <row r="20" spans="2:5">
      <c r="C20" s="214" t="s">
        <v>1</v>
      </c>
      <c r="D20" s="214"/>
      <c r="E20" s="509" t="str">
        <f>+'Ekamut-caxs'!C74</f>
        <v>/անուն, ազգանուն/</v>
      </c>
    </row>
    <row r="21" spans="2:5">
      <c r="B21" s="162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  <ignoredErrors>
    <ignoredError sqref="D11:E11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view="pageBreakPreview" topLeftCell="A22" workbookViewId="0">
      <selection activeCell="C59" sqref="C59"/>
    </sheetView>
  </sheetViews>
  <sheetFormatPr defaultColWidth="9.109375" defaultRowHeight="13.8"/>
  <cols>
    <col min="1" max="1" width="4.44140625" style="412" customWidth="1"/>
    <col min="2" max="2" width="43.6640625" style="411" customWidth="1"/>
    <col min="3" max="3" width="17" style="411" customWidth="1"/>
    <col min="4" max="4" width="16.6640625" style="411" customWidth="1"/>
    <col min="5" max="5" width="13.88671875" style="411" customWidth="1"/>
    <col min="6" max="6" width="14.109375" style="411" customWidth="1"/>
    <col min="7" max="16384" width="9.109375" style="411"/>
  </cols>
  <sheetData>
    <row r="1" spans="1:6" s="410" customFormat="1" ht="24" customHeight="1">
      <c r="A1" s="622" t="s">
        <v>71</v>
      </c>
      <c r="B1" s="622"/>
      <c r="C1" s="622"/>
      <c r="D1" s="622"/>
      <c r="E1" s="622"/>
      <c r="F1" s="622"/>
    </row>
    <row r="2" spans="1:6" ht="29.25" customHeight="1">
      <c r="A2" s="623" t="str">
        <f>+'Ekamut-caxs'!A8:D8</f>
        <v xml:space="preserve">«Երևանի Բարսեղ Կանաչյանի անվան արվեստի դպրոց» ՀՈԱԿ-ի </v>
      </c>
      <c r="B2" s="623"/>
      <c r="C2" s="623"/>
      <c r="D2" s="623"/>
      <c r="E2" s="623"/>
      <c r="F2" s="623"/>
    </row>
    <row r="3" spans="1:6" ht="24.75" customHeight="1">
      <c r="A3" s="623" t="s">
        <v>254</v>
      </c>
      <c r="B3" s="623"/>
      <c r="C3" s="623"/>
      <c r="D3" s="623"/>
      <c r="E3" s="623"/>
      <c r="F3" s="623"/>
    </row>
    <row r="5" spans="1:6" ht="14.4" thickBot="1"/>
    <row r="6" spans="1:6" ht="68.25" customHeight="1">
      <c r="A6" s="413" t="s">
        <v>3</v>
      </c>
      <c r="B6" s="414" t="s">
        <v>197</v>
      </c>
      <c r="C6" s="415" t="s">
        <v>198</v>
      </c>
      <c r="D6" s="413" t="s">
        <v>125</v>
      </c>
      <c r="E6" s="414" t="s">
        <v>199</v>
      </c>
      <c r="F6" s="415" t="s">
        <v>200</v>
      </c>
    </row>
    <row r="7" spans="1:6" s="420" customFormat="1" ht="39.75" customHeight="1">
      <c r="A7" s="416">
        <v>1</v>
      </c>
      <c r="B7" s="417" t="s">
        <v>263</v>
      </c>
      <c r="C7" s="418">
        <v>21</v>
      </c>
      <c r="D7" s="416">
        <f>+D8+D9+D10+D11+D12+D13</f>
        <v>210</v>
      </c>
      <c r="E7" s="416">
        <f t="shared" ref="E7:F7" si="0">+E8+E9+E10+E11+E12+E13</f>
        <v>194</v>
      </c>
      <c r="F7" s="416">
        <f t="shared" si="0"/>
        <v>0</v>
      </c>
    </row>
    <row r="8" spans="1:6" ht="25.5" customHeight="1">
      <c r="A8" s="421">
        <v>1.1000000000000001</v>
      </c>
      <c r="B8" s="422" t="s">
        <v>264</v>
      </c>
      <c r="C8" s="423"/>
      <c r="D8" s="421">
        <v>49</v>
      </c>
      <c r="E8" s="424">
        <v>49</v>
      </c>
      <c r="F8" s="425"/>
    </row>
    <row r="9" spans="1:6" ht="25.5" customHeight="1">
      <c r="A9" s="421">
        <v>1.2</v>
      </c>
      <c r="B9" s="422" t="s">
        <v>265</v>
      </c>
      <c r="C9" s="423"/>
      <c r="D9" s="421">
        <v>20</v>
      </c>
      <c r="E9" s="424">
        <v>15</v>
      </c>
      <c r="F9" s="425"/>
    </row>
    <row r="10" spans="1:6" ht="25.5" customHeight="1">
      <c r="A10" s="421">
        <v>1.3</v>
      </c>
      <c r="B10" s="422" t="s">
        <v>266</v>
      </c>
      <c r="C10" s="423"/>
      <c r="D10" s="421">
        <v>24</v>
      </c>
      <c r="E10" s="424">
        <v>24</v>
      </c>
      <c r="F10" s="425"/>
    </row>
    <row r="11" spans="1:6" ht="25.5" customHeight="1">
      <c r="A11" s="421">
        <v>1.4</v>
      </c>
      <c r="B11" s="422" t="s">
        <v>267</v>
      </c>
      <c r="C11" s="423"/>
      <c r="D11" s="421">
        <v>16</v>
      </c>
      <c r="E11" s="424">
        <v>13</v>
      </c>
      <c r="F11" s="425"/>
    </row>
    <row r="12" spans="1:6" ht="25.5" customHeight="1">
      <c r="A12" s="421">
        <v>1.5</v>
      </c>
      <c r="B12" s="422" t="s">
        <v>268</v>
      </c>
      <c r="C12" s="423"/>
      <c r="D12" s="421">
        <v>52</v>
      </c>
      <c r="E12" s="424">
        <v>44</v>
      </c>
      <c r="F12" s="425"/>
    </row>
    <row r="13" spans="1:6" ht="25.5" customHeight="1">
      <c r="A13" s="421">
        <v>1.6</v>
      </c>
      <c r="B13" s="422" t="s">
        <v>269</v>
      </c>
      <c r="C13" s="423"/>
      <c r="D13" s="421">
        <v>49</v>
      </c>
      <c r="E13" s="424">
        <v>49</v>
      </c>
      <c r="F13" s="425"/>
    </row>
    <row r="14" spans="1:6" s="420" customFormat="1" ht="42" customHeight="1">
      <c r="A14" s="416">
        <v>2</v>
      </c>
      <c r="B14" s="417" t="s">
        <v>270</v>
      </c>
      <c r="C14" s="418">
        <v>11</v>
      </c>
      <c r="D14" s="416">
        <v>118</v>
      </c>
      <c r="E14" s="419">
        <v>118</v>
      </c>
      <c r="F14" s="418">
        <f>SUM(F15:F17)</f>
        <v>0</v>
      </c>
    </row>
    <row r="15" spans="1:6" ht="21.75" customHeight="1">
      <c r="A15" s="421">
        <v>2.1</v>
      </c>
      <c r="B15" s="422"/>
      <c r="C15" s="423"/>
      <c r="D15" s="421"/>
      <c r="E15" s="424"/>
      <c r="F15" s="425"/>
    </row>
    <row r="16" spans="1:6" ht="21.75" customHeight="1">
      <c r="A16" s="421">
        <v>2.2000000000000002</v>
      </c>
      <c r="B16" s="422"/>
      <c r="C16" s="423"/>
      <c r="D16" s="421"/>
      <c r="E16" s="424"/>
      <c r="F16" s="425"/>
    </row>
    <row r="17" spans="1:6" ht="21.75" customHeight="1">
      <c r="A17" s="421">
        <v>2.2999999999999998</v>
      </c>
      <c r="B17" s="422"/>
      <c r="C17" s="423"/>
      <c r="D17" s="421"/>
      <c r="E17" s="424"/>
      <c r="F17" s="425"/>
    </row>
    <row r="18" spans="1:6" s="420" customFormat="1" ht="37.5" customHeight="1">
      <c r="A18" s="416">
        <v>3</v>
      </c>
      <c r="B18" s="417" t="s">
        <v>271</v>
      </c>
      <c r="C18" s="418">
        <v>2</v>
      </c>
      <c r="D18" s="416">
        <v>13</v>
      </c>
      <c r="E18" s="419">
        <v>13</v>
      </c>
      <c r="F18" s="418">
        <f>SUM(F19:F21)</f>
        <v>0</v>
      </c>
    </row>
    <row r="19" spans="1:6" ht="23.25" customHeight="1">
      <c r="A19" s="421">
        <v>3.1</v>
      </c>
      <c r="B19" s="422"/>
      <c r="C19" s="423"/>
      <c r="D19" s="421"/>
      <c r="E19" s="424"/>
      <c r="F19" s="425"/>
    </row>
    <row r="20" spans="1:6" ht="23.25" customHeight="1">
      <c r="A20" s="421">
        <v>3.2</v>
      </c>
      <c r="B20" s="422"/>
      <c r="C20" s="423"/>
      <c r="D20" s="421"/>
      <c r="E20" s="424"/>
      <c r="F20" s="425"/>
    </row>
    <row r="21" spans="1:6" ht="23.25" customHeight="1">
      <c r="A21" s="421">
        <v>3.3</v>
      </c>
      <c r="B21" s="422"/>
      <c r="C21" s="423"/>
      <c r="D21" s="421"/>
      <c r="E21" s="424"/>
      <c r="F21" s="425"/>
    </row>
    <row r="22" spans="1:6" s="420" customFormat="1" ht="37.5" customHeight="1">
      <c r="A22" s="416">
        <v>4</v>
      </c>
      <c r="B22" s="417" t="s">
        <v>272</v>
      </c>
      <c r="C22" s="418">
        <v>1</v>
      </c>
      <c r="D22" s="416">
        <v>7</v>
      </c>
      <c r="E22" s="419">
        <v>7</v>
      </c>
      <c r="F22" s="418">
        <f>SUM(F23:F25)</f>
        <v>0</v>
      </c>
    </row>
    <row r="23" spans="1:6" ht="23.25" customHeight="1">
      <c r="A23" s="421">
        <v>4.0999999999999996</v>
      </c>
      <c r="B23" s="422"/>
      <c r="C23" s="423"/>
      <c r="D23" s="421"/>
      <c r="E23" s="424"/>
      <c r="F23" s="425"/>
    </row>
    <row r="24" spans="1:6" ht="23.25" customHeight="1">
      <c r="A24" s="421">
        <v>4.2</v>
      </c>
      <c r="B24" s="422"/>
      <c r="C24" s="423"/>
      <c r="D24" s="421"/>
      <c r="E24" s="424"/>
      <c r="F24" s="425"/>
    </row>
    <row r="25" spans="1:6" ht="23.25" customHeight="1">
      <c r="A25" s="421">
        <v>4.3</v>
      </c>
      <c r="B25" s="422"/>
      <c r="C25" s="423"/>
      <c r="D25" s="421"/>
      <c r="E25" s="424"/>
      <c r="F25" s="425"/>
    </row>
    <row r="26" spans="1:6" ht="23.25" customHeight="1">
      <c r="A26" s="544">
        <v>5</v>
      </c>
      <c r="B26" s="545" t="s">
        <v>273</v>
      </c>
      <c r="C26" s="541"/>
      <c r="D26" s="540">
        <v>36</v>
      </c>
      <c r="E26" s="542">
        <v>36</v>
      </c>
      <c r="F26" s="543"/>
    </row>
    <row r="27" spans="1:6" s="420" customFormat="1" ht="44.25" customHeight="1" thickBot="1">
      <c r="A27" s="426"/>
      <c r="B27" s="427" t="s">
        <v>73</v>
      </c>
      <c r="C27" s="428">
        <f>C7+C14+C18+C22</f>
        <v>35</v>
      </c>
      <c r="D27" s="426">
        <f>D7+D14+D18+D22</f>
        <v>348</v>
      </c>
      <c r="E27" s="429">
        <f>E7+E14+E18+E22</f>
        <v>332</v>
      </c>
      <c r="F27" s="428">
        <f>F7+F14+F18+F22</f>
        <v>0</v>
      </c>
    </row>
    <row r="28" spans="1:6" ht="20.25" customHeight="1"/>
    <row r="29" spans="1:6" ht="20.25" customHeight="1">
      <c r="B29" s="525" t="s">
        <v>255</v>
      </c>
      <c r="D29" s="526">
        <v>384</v>
      </c>
    </row>
    <row r="30" spans="1:6" ht="20.25" hidden="1" customHeight="1"/>
    <row r="31" spans="1:6" ht="20.25" hidden="1" customHeight="1">
      <c r="B31" s="527" t="s">
        <v>201</v>
      </c>
    </row>
    <row r="32" spans="1:6" ht="20.25" hidden="1" customHeight="1">
      <c r="B32" s="410"/>
    </row>
    <row r="33" spans="2:5" ht="20.25" hidden="1" customHeight="1">
      <c r="B33" s="410"/>
    </row>
    <row r="34" spans="2:5" ht="23.25" customHeight="1">
      <c r="B34" s="213" t="s">
        <v>2</v>
      </c>
      <c r="D34" s="624" t="str">
        <f>+'Ekamut-caxs'!C71</f>
        <v>Ա.Մուրադյան</v>
      </c>
      <c r="E34" s="624"/>
    </row>
    <row r="35" spans="2:5" ht="11.25" customHeight="1">
      <c r="B35" s="430" t="s">
        <v>4</v>
      </c>
      <c r="D35" s="625" t="s">
        <v>5</v>
      </c>
      <c r="E35" s="625"/>
    </row>
    <row r="36" spans="2:5" ht="24" customHeight="1">
      <c r="B36" s="420" t="s">
        <v>6</v>
      </c>
      <c r="D36" s="624" t="str">
        <f>+'Ekamut-caxs'!C73</f>
        <v>Ն.Մկրտչյան</v>
      </c>
      <c r="E36" s="624"/>
    </row>
    <row r="37" spans="2:5" ht="16.5" customHeight="1">
      <c r="B37" s="412" t="s">
        <v>202</v>
      </c>
      <c r="D37" s="621" t="s">
        <v>5</v>
      </c>
      <c r="E37" s="621"/>
    </row>
    <row r="38" spans="2:5" ht="16.2">
      <c r="E38" s="431"/>
    </row>
    <row r="39" spans="2:5" ht="15.75" customHeight="1">
      <c r="E39" s="432"/>
    </row>
    <row r="40" spans="2:5" ht="21" customHeight="1">
      <c r="E40" s="431"/>
    </row>
    <row r="41" spans="2:5">
      <c r="E41" s="432"/>
    </row>
  </sheetData>
  <mergeCells count="7">
    <mergeCell ref="D37:E37"/>
    <mergeCell ref="A1:F1"/>
    <mergeCell ref="A2:F2"/>
    <mergeCell ref="A3:F3"/>
    <mergeCell ref="D34:E34"/>
    <mergeCell ref="D35:E35"/>
    <mergeCell ref="D36:E36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PHliw9g1ssjlgfVGAXYUbgkyN8BU/0mLEPmSug9gohI=</DigestValue>
    </Reference>
    <Reference Type="http://www.w3.org/2000/09/xmldsig#Object" URI="#idOfficeObject">
      <DigestMethod Algorithm="http://www.w3.org/2001/04/xmlenc#sha256"/>
      <DigestValue>xpWmxmUDhli8OwXNtjSycf0eYdA01qxsl4/e7ZmdE6A=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yDsv6t9gRJt8dqh+kME+G8OYC2mJ3lfauoRaTVCeCiA=</DigestValue>
    </Reference>
    <Reference Type="http://www.w3.org/2000/09/xmldsig#Object" URI="#idValidSigLnImg">
      <DigestMethod Algorithm="http://www.w3.org/2001/04/xmlenc#sha256"/>
      <DigestValue>NZheYygnfa/VV2EizKSYOFo6PguiXpXexV379zEFRZQ=</DigestValue>
    </Reference>
    <Reference Type="http://www.w3.org/2000/09/xmldsig#Object" URI="#idInvalidSigLnImg">
      <DigestMethod Algorithm="http://www.w3.org/2001/04/xmlenc#sha256"/>
      <DigestValue>X4SMZUVbYhjPZfP/5LW87LzaVxwZnOu6j6IHhASB4mw=</DigestValue>
    </Reference>
  </SignedInfo>
  <SignatureValue>nTBNhazsGNHUXPpbl6y2nz3bR+GR8aY13V10RiVvJE4eATF8Qr99dbAxZph1letDXQPNt9xGL2Pa
FtFUPjpfjr7JqpZJV4kMYGS8pGjucSHVMe5bXLQjtzzvtgUsITEEFChHchKJPNt5GMm5w+U4Jf/2
Kcf/+bM36ZqeWQCltmTAB+orf6DiNCGkd0ATUG78XiJ5YpStLGju5JGP2x4ryim79tSredppv6Ct
5rE41zfAxVX7AwklO0aF7gq43hLSH9F/G5BEL9lb4EXv3RR6V/QzqEbCBsdV7JElotJTpxKb8ea7
HDiyD6iIHa30UF3lmmrKzuT6Zny9PzIx+hQoDw==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5YbhVNNig7uimDk7CJQfBKn3ifadNdWaYtFgseLZqCQ=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/WXave7nelY8qQIZsdYp0w6qzPuRfixntaTlCJCZ9xk=</DigestValue>
      </Reference>
      <Reference URI="/xl/drawings/vmlDrawing2.vml?ContentType=application/vnd.openxmlformats-officedocument.vmlDrawing">
        <DigestMethod Algorithm="http://www.w3.org/2001/04/xmlenc#sha256"/>
        <DigestValue>45vBlSfdqtsylsbaAV6bDCdxqhYuzg+z1YQWPQ95vuA=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ZrBaBpg27dBfIdo0DEvXv4No7LfbNGHXuBVcZ+41ktQ=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/xsM8z8i7xGjz5YyAGAVcl4N3oawUxhRRSkXJQUnEww=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ceoeryfJrLijK7Vtjbne+5z+Mpb5PrkhES9UJxB0tEA=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R26vvQpqsbzP8jXKzpLF97DyhcXoOLJvu1POd3m7Zp0=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O3bUWTPSurjppGUDRGSCVINJe+EyzUkOb6U0hSrmq9I=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WJtNRcsIF66ydUd/QYhN6Ci9BICRhS2BxOhv3Ig2WC0=</DigestValue>
      </Reference>
      <Reference URI="/xl/styles.xml?ContentType=application/vnd.openxmlformats-officedocument.spreadsheetml.styles+xml">
        <DigestMethod Algorithm="http://www.w3.org/2001/04/xmlenc#sha256"/>
        <DigestValue>Ssc5tnXz0X9x10ROi7UDDms/W+d6xS75G+CwOtMvUIU=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Y1sQuf4I9wUFK8UuyEaBLQFTIDdTVF2zoQgtyo+XXKU=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adNn6cFLcPxipjLWfTv6w/jT7rCMyUt7N9sy34kZwbM=</DigestValue>
      </Reference>
      <Reference URI="/xl/worksheets/sheet2.xml?ContentType=application/vnd.openxmlformats-officedocument.spreadsheetml.worksheet+xml">
        <DigestMethod Algorithm="http://www.w3.org/2001/04/xmlenc#sha256"/>
        <DigestValue>r9/zCtQd/AOT7bF4hKYFILrTGKM+PRtehVCJddGTsaQ=</DigestValue>
      </Reference>
      <Reference URI="/xl/worksheets/sheet3.xml?ContentType=application/vnd.openxmlformats-officedocument.spreadsheetml.worksheet+xml">
        <DigestMethod Algorithm="http://www.w3.org/2001/04/xmlenc#sha256"/>
        <DigestValue>rhI+9+IeszxjVkZaGWKX5BOSJNQnB3CPWjw2Hk7fgrg=</DigestValue>
      </Reference>
      <Reference URI="/xl/worksheets/sheet4.xml?ContentType=application/vnd.openxmlformats-officedocument.spreadsheetml.worksheet+xml">
        <DigestMethod Algorithm="http://www.w3.org/2001/04/xmlenc#sha256"/>
        <DigestValue>IQNmFf1vkb5n5SvSUdTohv72c0QLqVJNCURZJ1FF/qs=</DigestValue>
      </Reference>
      <Reference URI="/xl/worksheets/sheet5.xml?ContentType=application/vnd.openxmlformats-officedocument.spreadsheetml.worksheet+xml">
        <DigestMethod Algorithm="http://www.w3.org/2001/04/xmlenc#sha256"/>
        <DigestValue>meZyKq8podeLrDEw6k6rbv1fYbSKSJJUazfytPRta0s=</DigestValue>
      </Reference>
      <Reference URI="/xl/worksheets/sheet6.xml?ContentType=application/vnd.openxmlformats-officedocument.spreadsheetml.worksheet+xml">
        <DigestMethod Algorithm="http://www.w3.org/2001/04/xmlenc#sha256"/>
        <DigestValue>Lkp33wvGl0jh5hvRpj18pMfkZKw1mflaq6on7wIsZ1I=</DigestValue>
      </Reference>
      <Reference URI="/xl/worksheets/sheet7.xml?ContentType=application/vnd.openxmlformats-officedocument.spreadsheetml.worksheet+xml">
        <DigestMethod Algorithm="http://www.w3.org/2001/04/xmlenc#sha256"/>
        <DigestValue>YMgXmGLEKOThjHvCHLQyUF091kAQ8sSqQ8CUV0jDe20=</DigestValue>
      </Reference>
      <Reference URI="/xl/worksheets/sheet8.xml?ContentType=application/vnd.openxmlformats-officedocument.spreadsheetml.worksheet+xml">
        <DigestMethod Algorithm="http://www.w3.org/2001/04/xmlenc#sha256"/>
        <DigestValue>ApNEYomf37QUUMiR6gjuXF0VZTGIazak8hZ9LLs7hqo=</DigestValue>
      </Reference>
      <Reference URI="/xl/worksheets/sheet9.xml?ContentType=application/vnd.openxmlformats-officedocument.spreadsheetml.worksheet+xml">
        <DigestMethod Algorithm="http://www.w3.org/2001/04/xmlenc#sha256"/>
        <DigestValue>/fauDA10509BDykWMHP2YcvA0ZeyFDnK9sY2JMcTbKI=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2022-12-26T13:39:19Z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{37C92F1A-D3EA-4369-87F4-4A144407C523}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2022-12-26T13:39:19Z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1MnPALjLzwHO/FN33GKNd4jJzwAfDArLAAAAALjh7AG44ewBdq4NcAAAAABAF00JfMnPAQAAAAAAAAAAAAAAAAAAAABw5uwBAAAAAAAAAAAAAAAAAAAAAAAAAAAAAAAAAAAAAAAAAAAAAAAAotV7xgAAAAAoy88B6ftTdwAAzwEAAAAA9ftTd8IFs8b1////AAAAAAAAAAAAAAAAkAEAAK4Es8bEyc8B3a9zdwAAFna4yc8BAAAAAMDJzwEAAAAAAAAAAGG4cncAAAAACQAAANjKzwHYys8BAAIAAPz///8BAAAAAAAAAAAAAAAAAAAAAAAAAAAAAAAAzUcJZHYACAAAAAAlAAAADAAAAAEAAAAYAAAADAAAAAAAAAISAAAADAAAAAEAAAAeAAAAGAAAAL0AAAAEAAAA9wAAABEAAAAlAAAADAAAAAEAAABUAAAAiAAAAL4AAAAEAAAA9QAAABAAAAABAAAAAIDUQbSX1EG+AAAABAAAAAoAAABMAAAAAAAAAAAAAAAAAAAA//////////9gAAAAMQAyAC8AMgA2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k8QETAADsAb0ts24d1KjYnht7xkBq8wEoAgAA0AfUAQgCAADQB9QBZAAAABwOzwEIAgAAwO8BExBOPhg4LD8YAAAAAAAAAAAAANQBAgAAAAAAAABBAAAAAADUAXwC1AEAAAAA/AEAAGQU1AEAAAAAAADsAWAU1AEAAIl34AfPAa5eiXfo7wETrl6JdwAAAAAAAAAAwBrtAcAa7QH0B88BHy+nbgAA7AEAAAAA/AEAAAQIzwHdLqduAAAAAAcAAAAAAAAAYbhyd/wBAAAHAAAALAnPASwJzwEAAgAA/P///wEAAAAAAAAAAAAAAAAAAAAAzUc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EY0AfPAbQJzwHO/FN3/KPsAQAAAADgCwprOwAAAH8AAAAAAAAABQAAANUB1AFIsBMTAAAAAJCQORgAAAAA4MYBAZCrORgAAAAAkJA5GLCSuG4DAAAAuJK4bgEAAABQyjAYvGrrbr0ts24d1KjYnht7xkBq8wEkCc8B6ftTdwAAzwECAAAA9ftTdxwOzwHg////AAAAAAAAAAAAAAAAkAEAAAAAAAEAAAAAYQByAGkAYQBsAAAAAAAAAAAAAAAAAAAABgAAAAAAAABhuHJ3AAAAAAYAAADUCM8B1AjPAQACAAD8////AQAAAAAAAAAAAAAAAAAAAADNR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oo88BraZUdwQNAADoos8BoQwhG6EMGwAAAAAA/////wQNY///////4BcAAApjCgBQLEEYAAAAAKEMG///////4BcAACEbAQDAAgAgAAAAAJw9pXZ5RFJ3oQwhG+TuRBgBAAAA/////wAAAABYIFcdVKfPAQAAAABYIFcdAABBGIpEUnfAAgAgoQwhGwEAAADk7kQYWCBXHQAAAAAAAAAAoQwbAFSnzwGhDBv//////+AXAAAhGwEAwAIAIAAAAACOJFZ3oQwhG+g3FxMKAAAA/////wAAAAAQAAAAAwEAAPNlAAAcAAABoQwhG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mg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NTJzwC4y88BzvxTd9xijXeIyc8AHwwKywAAAAC44ewBuOHsAXauDXAAAAAAQBdNCXzJzwEAAAAAAAAAAAAAAAAAAAAAcObsAQAAAAAAAAAAAAAAAAAAAAAAAAAAAAAAAAAAAAAAAAAAAAAAAKLVe8YAAAAAKMvPAen7U3cAAM8BAAAAAPX7U3fCBbPG9f///wAAAAAAAAAAAAAAAJABAACuBLPGxMnPAd2vc3cAABZ2uMnPAQAAAADAyc8BAAAAAAAAAABhuHJ3AAAAAAkAAADYys8B2MrPAQACAAD8////AQAAAAAAAAAAAAAAAAAAAAAAAAAAAAAAAM1H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k8QETAADsAb0ts24d1KjYnht7xkBq8wEoAgAA0AfUAQgCAADQB9QBZAAAABwOzwEIAgAAwO8BExBOPhg4LD8YAAAAAAAAAAAAANQBAgAAAAAAAABBAAAAAADUAXwC1AEAAAAA/AEAAGQU1AEAAAAAAADsAWAU1AEAAIl34AfPAa5eiXfo7wETrl6JdwAAAAAAAAAAwBrtAcAa7QH0B88BHy+nbgAA7AEAAAAA/AEAAAQIzwHdLqduAAAAAAcAAAAAAAAAYbhyd/wBAAAHAAAALAnPASwJzwEAAgAA/P///wEAAAAAAAAAAAAAAAAAAAAAzUc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EY0AfPAbQJzwHO/FN3/KPsAQAAAADgCwprOwAAAH8AAAAAAAAABQAAANUB1AFIsBMTAAAAAJCQORgAAAAA4MYBAZCrORgAAAAAkJA5GLCSuG4DAAAAuJK4bgEAAABQyjAYvGrrbr0ts24d1KjYnht7xkBq8wEkCc8B6ftTdwAAzwECAAAA9ftTdxwOzwHg////AAAAAAAAAAAAAAAAkAEAAAAAAAEAAAAAYQByAGkAYQBsAAAAAAAAAAAAAAAAAAAABgAAAAAAAABhuHJ3AAAAAAYAAADUCM8B1AjPAQACAAD8////AQAAAAAAAAAAAAAAAAAAAADNR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oo88BraZUdwQNAADoos8BxwUhwccFwQAAAAAAXk7FbgQNY///////4BcAAApjCgBQLEEYAAAAAMcFwf//////4BcAACHBAQDAAgAgAAAAAJw9pXZ5RFJ3xwUhweTuRBgBAAAA/////wAAAAAY5FcdVKfPAQAAAAAY5FcdAABBGIpEUnfAAgAgxwUhwQEAAADk7kQYGORXHQAAAAAAAAAAxwXBAFSnzwHHBcH//////+AXAAAhwQEAwAIAIAAAAACOJFZ3xwUhwQB5hxgRAAAA/////wAAAAAQAAAAAwEAAPNlAAAcAAABxwUhw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L/chgqRg4PT9NIf4eCccxPzvjmgZMV5154w5rlJgK1Y=</DigestValue>
    </Reference>
    <Reference Type="http://www.w3.org/2000/09/xmldsig#Object" URI="#idOfficeObject">
      <DigestMethod Algorithm="http://www.w3.org/2001/04/xmlenc#sha256"/>
      <DigestValue>0vO8XipEj93sVQUUiSpNIzv1Iv9yMeoaEa41Tx4pbBY=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W3CQzeh1o9Vfp2BfMPn4Agj6N58Jrm6yNgQJC7R7XBA=</DigestValue>
    </Reference>
    <Reference Type="http://www.w3.org/2000/09/xmldsig#Object" URI="#idValidSigLnImg">
      <DigestMethod Algorithm="http://www.w3.org/2001/04/xmlenc#sha256"/>
      <DigestValue>FRz0XlNci/wcULcf5ClkMs83xAg3mCkIWcJ19nEVEMI=</DigestValue>
    </Reference>
    <Reference Type="http://www.w3.org/2000/09/xmldsig#Object" URI="#idInvalidSigLnImg">
      <DigestMethod Algorithm="http://www.w3.org/2001/04/xmlenc#sha256"/>
      <DigestValue>mKIgLHOJXRbMWLt4eMurXQVRUD12VyvPgiPKM3Gz5HM=</DigestValue>
    </Reference>
  </SignedInfo>
  <SignatureValue>gO7crlHsLnWSgBiyt3/SvD5gJMwDpFVWLJ/NdlvzuH9PnGtPpyHJ2G6dbvokS+gXY2FqjEWIDxnz
vBkaPmD7u/1sdR1/NdFokiqSNdMJQ7rgwjBqf0F3wLcNd6eMUx7luybUbyh9YFEwEBL1BvXqe4iZ
ciYrmGEyLoXW85JfelHFu14h4uAJnqx/66bCdUAOtQW+bD4LVs0wcH0bdd9lNX3Yu8cwAZE6P2xX
bOGyhPqhsvsUn9k9i50/Q2bOgCE85hQdAik0sdymocZsaSVZ95B5cEHax15/R6dNXuZoSuvKE6Bc
JgJ4j22kN/hVM8RxwDqzDKBhM+Uiwss10vRTxg==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5YbhVNNig7uimDk7CJQfBKn3ifadNdWaYtFgseLZqCQ=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/WXave7nelY8qQIZsdYp0w6qzPuRfixntaTlCJCZ9xk=</DigestValue>
      </Reference>
      <Reference URI="/xl/drawings/vmlDrawing2.vml?ContentType=application/vnd.openxmlformats-officedocument.vmlDrawing">
        <DigestMethod Algorithm="http://www.w3.org/2001/04/xmlenc#sha256"/>
        <DigestValue>45vBlSfdqtsylsbaAV6bDCdxqhYuzg+z1YQWPQ95vuA=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ZrBaBpg27dBfIdo0DEvXv4No7LfbNGHXuBVcZ+41ktQ=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/xsM8z8i7xGjz5YyAGAVcl4N3oawUxhRRSkXJQUnEww=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ceoeryfJrLijK7Vtjbne+5z+Mpb5PrkhES9UJxB0tEA=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R26vvQpqsbzP8jXKzpLF97DyhcXoOLJvu1POd3m7Zp0=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O3bUWTPSurjppGUDRGSCVINJe+EyzUkOb6U0hSrmq9I=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WJtNRcsIF66ydUd/QYhN6Ci9BICRhS2BxOhv3Ig2WC0=</DigestValue>
      </Reference>
      <Reference URI="/xl/styles.xml?ContentType=application/vnd.openxmlformats-officedocument.spreadsheetml.styles+xml">
        <DigestMethod Algorithm="http://www.w3.org/2001/04/xmlenc#sha256"/>
        <DigestValue>Ssc5tnXz0X9x10ROi7UDDms/W+d6xS75G+CwOtMvUIU=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Y1sQuf4I9wUFK8UuyEaBLQFTIDdTVF2zoQgtyo+XXKU=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adNn6cFLcPxipjLWfTv6w/jT7rCMyUt7N9sy34kZwbM=</DigestValue>
      </Reference>
      <Reference URI="/xl/worksheets/sheet2.xml?ContentType=application/vnd.openxmlformats-officedocument.spreadsheetml.worksheet+xml">
        <DigestMethod Algorithm="http://www.w3.org/2001/04/xmlenc#sha256"/>
        <DigestValue>r9/zCtQd/AOT7bF4hKYFILrTGKM+PRtehVCJddGTsaQ=</DigestValue>
      </Reference>
      <Reference URI="/xl/worksheets/sheet3.xml?ContentType=application/vnd.openxmlformats-officedocument.spreadsheetml.worksheet+xml">
        <DigestMethod Algorithm="http://www.w3.org/2001/04/xmlenc#sha256"/>
        <DigestValue>rhI+9+IeszxjVkZaGWKX5BOSJNQnB3CPWjw2Hk7fgrg=</DigestValue>
      </Reference>
      <Reference URI="/xl/worksheets/sheet4.xml?ContentType=application/vnd.openxmlformats-officedocument.spreadsheetml.worksheet+xml">
        <DigestMethod Algorithm="http://www.w3.org/2001/04/xmlenc#sha256"/>
        <DigestValue>IQNmFf1vkb5n5SvSUdTohv72c0QLqVJNCURZJ1FF/qs=</DigestValue>
      </Reference>
      <Reference URI="/xl/worksheets/sheet5.xml?ContentType=application/vnd.openxmlformats-officedocument.spreadsheetml.worksheet+xml">
        <DigestMethod Algorithm="http://www.w3.org/2001/04/xmlenc#sha256"/>
        <DigestValue>meZyKq8podeLrDEw6k6rbv1fYbSKSJJUazfytPRta0s=</DigestValue>
      </Reference>
      <Reference URI="/xl/worksheets/sheet6.xml?ContentType=application/vnd.openxmlformats-officedocument.spreadsheetml.worksheet+xml">
        <DigestMethod Algorithm="http://www.w3.org/2001/04/xmlenc#sha256"/>
        <DigestValue>Lkp33wvGl0jh5hvRpj18pMfkZKw1mflaq6on7wIsZ1I=</DigestValue>
      </Reference>
      <Reference URI="/xl/worksheets/sheet7.xml?ContentType=application/vnd.openxmlformats-officedocument.spreadsheetml.worksheet+xml">
        <DigestMethod Algorithm="http://www.w3.org/2001/04/xmlenc#sha256"/>
        <DigestValue>YMgXmGLEKOThjHvCHLQyUF091kAQ8sSqQ8CUV0jDe20=</DigestValue>
      </Reference>
      <Reference URI="/xl/worksheets/sheet8.xml?ContentType=application/vnd.openxmlformats-officedocument.spreadsheetml.worksheet+xml">
        <DigestMethod Algorithm="http://www.w3.org/2001/04/xmlenc#sha256"/>
        <DigestValue>ApNEYomf37QUUMiR6gjuXF0VZTGIazak8hZ9LLs7hqo=</DigestValue>
      </Reference>
      <Reference URI="/xl/worksheets/sheet9.xml?ContentType=application/vnd.openxmlformats-officedocument.spreadsheetml.worksheet+xml">
        <DigestMethod Algorithm="http://www.w3.org/2001/04/xmlenc#sha256"/>
        <DigestValue>/fauDA10509BDykWMHP2YcvA0ZeyFDnK9sY2JMcTbKI=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2022-12-26T13:39:42Z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{28DB54A3-65B2-4FD3-9611-559265FAE35A}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2022-12-26T13:39:42Z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1MnPALjLzwHO/FN33GKNd4jJzwAfDArLAAAAALjh7AG44ewBdq4NcAAAAABAF00JfMnPAQAAAAAAAAAAAAAAAAAAAABw5uwBAAAAAAAAAAAAAAAAAAAAAAAAAAAAAAAAAAAAAAAAAAAAAAAAotV7xgAAAAAoy88B6ftTdwAAzwEAAAAA9ftTd8IFs8b1////AAAAAAAAAAAAAAAAkAEAAK4Es8bEyc8B3a9zdwAAFna4yc8BAAAAAMDJzwEAAAAAAAAAAGG4cncAAAAACQAAANjKzwHYys8BAAIAAPz///8BAAAAAAAAAAAAAAAAAAAAAAAAAAAAAAAAzUcJZHYACAAAAAAlAAAADAAAAAEAAAAYAAAADAAAAAAAAAISAAAADAAAAAEAAAAeAAAAGAAAAL0AAAAEAAAA9wAAABEAAAAlAAAADAAAAAEAAABUAAAAiAAAAL4AAAAEAAAA9QAAABAAAAABAAAAAIDUQbSX1EG+AAAABAAAAAoAAABMAAAAAAAAAAAAAAAAAAAA//////////9gAAAAMQAyAC8AMgA2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k8QETAADsAb0ts24d1KjYnht7xkBq8wEoAgAA0AfUAQgCAADQB9QBZAAAABwOzwEIAgAAwO8BExBOPhg4LD8YAAAAAAAAAAAAANQBAgAAAAAAAABBAAAAAADUAXwC1AEAAAAA/AEAAGQU1AEAAAAAAADsAWAU1AEAAIl34AfPAa5eiXfo7wETrl6JdwAAAAAAAAAAwBrtAcAa7QH0B88BHy+nbgAA7AEAAAAA/AEAAAQIzwHdLqduAAAAAAcAAAAAAAAAYbhyd/wBAAAHAAAALAnPASwJzwEAAgAA/P///wEAAAAAAAAAAAAAAAAAAAAAzUc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EY0AfPAbQJzwHO/FN3/KPsAQAAAADgCwprOwAAAH8AAAAAAAAABQAAANUB1AFIsBMTAAAAAJCQORgAAAAA4MYBAZCrORgAAAAAkJA5GLCSuG4DAAAAuJK4bgEAAABQyjAYvGrrbr0ts24d1KjYnht7xkBq8wEkCc8B6ftTdwAAzwECAAAA9ftTdxwOzwHg////AAAAAAAAAAAAAAAAkAEAAAAAAAEAAAAAYQByAGkAYQBsAAAAAAAAAAAAAAAAAAAABgAAAAAAAABhuHJ3AAAAAAYAAADUCM8B1AjPAQACAAD8////AQAAAAAAAAAAAAAAAAAAAADNR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Ios8BraZUdwQNAAAIos8B8QohzPEKzAAAAAAAXk7FbgQNY///////4BcAAApjCgBQLEEYAAAAAPEKzP//////4BcAACHMAQDgBgQXAAAAAJw9pXZ5RFJ38QohzOTuRBgBAAAA/////wAAAADAEoYddKbPAQAAAADAEoYdAABBGIpEUnfgBgQX8QohzAEAAADk7kQYwBKGHQAAAAAAAAAA8QrMAHSmzwHxCsz//////+AXAAAhzAEA4AYEFwAAAACOJFZ38QohzNixXB0KAAAA/////wAAAAAQAAAAAwEAAPNlAAAcAAAB8Qohz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mg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NTJzwC4y88BzvxTd9xijXeIyc8AHwwKywAAAAC44ewBuOHsAXauDXAAAAAAQBdNCXzJzwEAAAAAAAAAAAAAAAAAAAAAcObsAQAAAAAAAAAAAAAAAAAAAAAAAAAAAAAAAAAAAAAAAAAAAAAAAKLVe8YAAAAAKMvPAen7U3cAAM8BAAAAAPX7U3fCBbPG9f///wAAAAAAAAAAAAAAAJABAACuBLPGxMnPAd2vc3cAABZ2uMnPAQAAAADAyc8BAAAAAAAAAABhuHJ3AAAAAAkAAADYys8B2MrPAQACAAD8////AQAAAAAAAAAAAAAAAAAAAAAAAAAAAAAAAM1HCWR2AAgAAAAAJQAAAAwAAAABAAAAGAAAAAwAAAD/AAACEgAAAAwAAAABAAAAHgAAABgAAAAiAAAABAAAAHoAAAARAAAAJQAAAAwAAAABAAAAVAAAALQAAAAjAAAABAAAAHgAAAAQAAAAAQAAAACA1EG0l9RB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k8QETAADsAb0ts24d1KjYnht7xkBq8wEoAgAA0AfUAQgCAADQB9QBZAAAABwOzwEIAgAAwO8BExBOPhg4LD8YAAAAAAAAAAAAANQBAgAAAAAAAABBAAAAAADUAXwC1AEAAAAA/AEAAGQU1AEAAAAAAADsAWAU1AEAAIl34AfPAa5eiXfo7wETrl6JdwAAAAAAAAAAwBrtAcAa7QH0B88BHy+nbgAA7AEAAAAA/AEAAAQIzwHdLqduAAAAAAcAAAAAAAAAYbhyd/wBAAAHAAAALAnPASwJzwEAAgAA/P///wEAAAAAAAAAAAAAAAAAAAAAzUc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EY0AfPAbQJzwHO/FN3/KPsAQAAAADgCwprOwAAAH8AAAAAAAAABQAAANUB1AFIsBMTAAAAAJCQORgAAAAA4MYBAZCrORgAAAAAkJA5GLCSuG4DAAAAuJK4bgEAAABQyjAYvGrrbr0ts24d1KjYnht7xkBq8wEkCc8B6ftTdwAAzwECAAAA9ftTdxwOzwHg////AAAAAAAAAAAAAAAAkAEAAAAAAAEAAAAAYQByAGkAYQBsAAAAAAAAAAAAAAAAAAAABgAAAAAAAABhuHJ3AAAAAAYAAADUCM8B1AjPAQACAAD8////AQAAAAAAAAAAAAAAAAAAAADNR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Ios8BraZUdwQNAAAIos8BNg4hFTYOFQAAAAAAXk7FbgQNY///////4BcAAApjCgBQLEEYAAAAADYOFf//////4BcAACEVAQDgBgQXAAAAAJw9pXZ5RFJ3Ng4hFeTuRBgBAAAA/////wAAAABoFoYddKbPAQAAAABoFoYdAABBGIpEUnfgBgQXNg4hFQEAAADk7kQYaBaGHQAAAAAAAAAANg4VAHSmzwE2DhX//////+AXAAAhFQEA4AYEFwAAAACOJFZ3Ng4hFcjaCBMRAAAA/////wAAAAAQAAAAAwEAAPNlAAAcAAABNg4hF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2022-11-20T06:33:41Z</cp:lastPrinted>
  <dcterms:created xsi:type="dcterms:W3CDTF">1996-10-14T23:33:28Z</dcterms:created>
  <dcterms:modified xsi:type="dcterms:W3CDTF">2022-12-20T06:01:24Z</dcterms:modified>
</cp:coreProperties>
</file>